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526"/>
  <workbookPr codeName="DieseArbeitsmappe" defaultThemeVersion="124226"/>
  <mc:AlternateContent xmlns:mc="http://schemas.openxmlformats.org/markup-compatibility/2006">
    <mc:Choice Requires="x15">
      <x15ac:absPath xmlns:x15ac="http://schemas.microsoft.com/office/spreadsheetml/2010/11/ac" url="https://dbsw-my.sharepoint.com/personal/neslihan_yazici_deutschebahn_com/Documents/Desktop/Neslihan-Arbeit/Ausschreibungen/25FEI84381_FFM Ost/03_Ausschreibungsunterlagen/004_Formblaetter_Kalkulation/"/>
    </mc:Choice>
  </mc:AlternateContent>
  <xr:revisionPtr revIDLastSave="171" documentId="13_ncr:1_{784DACC2-FECE-4EF5-87A1-E89CB944100B}" xr6:coauthVersionLast="47" xr6:coauthVersionMax="47" xr10:uidLastSave="{4F8B3F67-C6C5-46DD-AEFB-0BABA3A3F57B}"/>
  <bookViews>
    <workbookView xWindow="-110" yWindow="-110" windowWidth="19420" windowHeight="10300" tabRatio="915" firstSheet="5" activeTab="12" xr2:uid="{00000000-000D-0000-FFFF-FFFF00000000}"/>
  </bookViews>
  <sheets>
    <sheet name="FA" sheetId="79" r:id="rId1"/>
    <sheet name="SH2" sheetId="88" r:id="rId2"/>
    <sheet name="EL6" sheetId="100" r:id="rId3"/>
    <sheet name="Sakra" sheetId="92" r:id="rId4"/>
    <sheet name="Hinweise zu Sakra" sheetId="93" r:id="rId5"/>
    <sheet name="SiPo" sheetId="94" r:id="rId6"/>
    <sheet name="Hinweise zu SiPo" sheetId="95" r:id="rId7"/>
    <sheet name="BEB" sheetId="96" r:id="rId8"/>
    <sheet name="Hinweise zu Sakra BEB" sheetId="97" r:id="rId9"/>
    <sheet name="Schaltantragsteller" sheetId="98" r:id="rId10"/>
    <sheet name="Hinweise zu Schaltantragsteller" sheetId="99" r:id="rId11"/>
    <sheet name="HiB" sheetId="102" r:id="rId12"/>
    <sheet name="Hinweise zu HiB" sheetId="103" r:id="rId13"/>
  </sheets>
  <externalReferences>
    <externalReference r:id="rId14"/>
  </externalReferences>
  <definedNames>
    <definedName name="_xlnm.Print_Area" localSheetId="0">FA!$B$2:$G$70</definedName>
    <definedName name="VV_BEZEICHNUNG">#REF!</definedName>
    <definedName name="VV_BEZEICHNUNG_1">FA!$C$7</definedName>
    <definedName name="VV_BEZEICHNUNG_2">#REF!</definedName>
    <definedName name="VV_VORGANGSNUMMER">#REF!</definedName>
    <definedName name="VV_VORGANGSNUMMER_1">FA!$C$5</definedName>
    <definedName name="VV_VORGANGSNUMMER_2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37" i="103" l="1"/>
  <c r="F36" i="103"/>
  <c r="F35" i="103"/>
  <c r="C35" i="103"/>
  <c r="F34" i="103"/>
  <c r="F33" i="103"/>
  <c r="F32" i="103"/>
  <c r="F31" i="103"/>
  <c r="F30" i="103"/>
  <c r="F29" i="103"/>
  <c r="C29" i="103"/>
  <c r="F26" i="103"/>
  <c r="E26" i="103"/>
  <c r="F25" i="103"/>
  <c r="E25" i="103"/>
  <c r="E24" i="103"/>
  <c r="F24" i="103" s="1"/>
  <c r="E23" i="103"/>
  <c r="F23" i="103" s="1"/>
  <c r="E22" i="103"/>
  <c r="E27" i="103" s="1"/>
  <c r="C27" i="103" s="1"/>
  <c r="F21" i="103"/>
  <c r="E21" i="103"/>
  <c r="F20" i="103"/>
  <c r="E20" i="103"/>
  <c r="E17" i="103"/>
  <c r="F17" i="103" s="1"/>
  <c r="E16" i="103"/>
  <c r="F16" i="103" s="1"/>
  <c r="F15" i="103"/>
  <c r="E15" i="103"/>
  <c r="E14" i="103"/>
  <c r="F14" i="103" s="1"/>
  <c r="E13" i="103"/>
  <c r="F13" i="103" s="1"/>
  <c r="E12" i="103"/>
  <c r="F12" i="103" s="1"/>
  <c r="E11" i="103"/>
  <c r="F11" i="103" s="1"/>
  <c r="F9" i="103"/>
  <c r="C34" i="103" s="1"/>
  <c r="G6" i="103"/>
  <c r="G43" i="102"/>
  <c r="E40" i="102"/>
  <c r="E41" i="102" s="1"/>
  <c r="F41" i="102" s="1"/>
  <c r="F42" i="102" s="1"/>
  <c r="G36" i="102"/>
  <c r="E33" i="102"/>
  <c r="E34" i="102" s="1"/>
  <c r="F34" i="102" s="1"/>
  <c r="F35" i="102" s="1"/>
  <c r="G29" i="102"/>
  <c r="E26" i="102"/>
  <c r="E27" i="102" s="1"/>
  <c r="F27" i="102" s="1"/>
  <c r="F28" i="102" s="1"/>
  <c r="G22" i="102"/>
  <c r="F20" i="102"/>
  <c r="F19" i="102"/>
  <c r="F18" i="102"/>
  <c r="F21" i="102" s="1"/>
  <c r="F12" i="102"/>
  <c r="E11" i="102"/>
  <c r="F11" i="102" s="1"/>
  <c r="E10" i="102"/>
  <c r="F10" i="102" s="1"/>
  <c r="F9" i="102"/>
  <c r="G6" i="102"/>
  <c r="E37" i="99"/>
  <c r="F36" i="99"/>
  <c r="F35" i="99"/>
  <c r="F34" i="99"/>
  <c r="F33" i="99"/>
  <c r="F32" i="99"/>
  <c r="F31" i="99"/>
  <c r="F30" i="99"/>
  <c r="F29" i="99"/>
  <c r="E26" i="99"/>
  <c r="F26" i="99" s="1"/>
  <c r="F25" i="99"/>
  <c r="E25" i="99"/>
  <c r="E24" i="99"/>
  <c r="F24" i="99" s="1"/>
  <c r="E23" i="99"/>
  <c r="F23" i="99" s="1"/>
  <c r="E22" i="99"/>
  <c r="F22" i="99" s="1"/>
  <c r="E21" i="99"/>
  <c r="F21" i="99" s="1"/>
  <c r="E20" i="99"/>
  <c r="E27" i="99" s="1"/>
  <c r="C27" i="99" s="1"/>
  <c r="F17" i="99"/>
  <c r="E17" i="99"/>
  <c r="F16" i="99"/>
  <c r="E16" i="99"/>
  <c r="F15" i="99"/>
  <c r="E15" i="99"/>
  <c r="F14" i="99"/>
  <c r="E14" i="99"/>
  <c r="E13" i="99"/>
  <c r="F13" i="99" s="1"/>
  <c r="E12" i="99"/>
  <c r="F12" i="99" s="1"/>
  <c r="F11" i="99"/>
  <c r="E11" i="99"/>
  <c r="E18" i="99" s="1"/>
  <c r="C18" i="99" s="1"/>
  <c r="F9" i="99"/>
  <c r="C34" i="99" s="1"/>
  <c r="G6" i="99"/>
  <c r="G58" i="100"/>
  <c r="G57" i="100"/>
  <c r="F54" i="100"/>
  <c r="F53" i="100"/>
  <c r="F52" i="100"/>
  <c r="F51" i="100"/>
  <c r="F55" i="100" s="1"/>
  <c r="B51" i="100"/>
  <c r="G49" i="100"/>
  <c r="F45" i="100"/>
  <c r="F44" i="100"/>
  <c r="F42" i="100"/>
  <c r="F46" i="100" s="1"/>
  <c r="F41" i="100"/>
  <c r="F36" i="100"/>
  <c r="F35" i="100"/>
  <c r="F34" i="100"/>
  <c r="F33" i="100"/>
  <c r="F37" i="100" s="1"/>
  <c r="F32" i="100"/>
  <c r="G30" i="100"/>
  <c r="G29" i="100"/>
  <c r="F27" i="100"/>
  <c r="F28" i="100" s="1"/>
  <c r="F29" i="100" s="1"/>
  <c r="F30" i="100" s="1"/>
  <c r="F26" i="100"/>
  <c r="F25" i="100"/>
  <c r="F24" i="100"/>
  <c r="F23" i="100"/>
  <c r="F22" i="100"/>
  <c r="F21" i="100"/>
  <c r="G19" i="100"/>
  <c r="G18" i="100"/>
  <c r="F16" i="100"/>
  <c r="F17" i="100" s="1"/>
  <c r="F18" i="100" s="1"/>
  <c r="F19" i="100" s="1"/>
  <c r="F15" i="100"/>
  <c r="F14" i="100"/>
  <c r="F13" i="100"/>
  <c r="F12" i="100"/>
  <c r="F11" i="100"/>
  <c r="F10" i="100"/>
  <c r="F6" i="100"/>
  <c r="F5" i="100"/>
  <c r="F4" i="100"/>
  <c r="F3" i="100"/>
  <c r="G43" i="98"/>
  <c r="E40" i="98"/>
  <c r="E41" i="98" s="1"/>
  <c r="F41" i="98" s="1"/>
  <c r="F42" i="98" s="1"/>
  <c r="G36" i="98"/>
  <c r="E33" i="98"/>
  <c r="E34" i="98" s="1"/>
  <c r="F34" i="98" s="1"/>
  <c r="F35" i="98" s="1"/>
  <c r="G29" i="98"/>
  <c r="E27" i="98"/>
  <c r="F27" i="98" s="1"/>
  <c r="F28" i="98" s="1"/>
  <c r="E26" i="98"/>
  <c r="G22" i="98"/>
  <c r="F20" i="98"/>
  <c r="F19" i="98"/>
  <c r="F18" i="98"/>
  <c r="F21" i="98" s="1"/>
  <c r="F12" i="98"/>
  <c r="E11" i="98"/>
  <c r="F11" i="98" s="1"/>
  <c r="E10" i="98"/>
  <c r="F10" i="98" s="1"/>
  <c r="F9" i="98"/>
  <c r="G6" i="98"/>
  <c r="E37" i="97"/>
  <c r="C37" i="97" s="1"/>
  <c r="F36" i="97"/>
  <c r="F35" i="97"/>
  <c r="C35" i="97"/>
  <c r="F34" i="97"/>
  <c r="F33" i="97"/>
  <c r="F32" i="97"/>
  <c r="F31" i="97"/>
  <c r="F30" i="97"/>
  <c r="F29" i="97"/>
  <c r="C29" i="97"/>
  <c r="E26" i="97"/>
  <c r="F26" i="97" s="1"/>
  <c r="E25" i="97"/>
  <c r="F25" i="97" s="1"/>
  <c r="E24" i="97"/>
  <c r="F24" i="97" s="1"/>
  <c r="E23" i="97"/>
  <c r="F23" i="97" s="1"/>
  <c r="E22" i="97"/>
  <c r="F22" i="97" s="1"/>
  <c r="E21" i="97"/>
  <c r="F21" i="97" s="1"/>
  <c r="E20" i="97"/>
  <c r="E27" i="97" s="1"/>
  <c r="C27" i="97" s="1"/>
  <c r="F17" i="97"/>
  <c r="E17" i="97"/>
  <c r="E16" i="97"/>
  <c r="E18" i="97" s="1"/>
  <c r="C18" i="97" s="1"/>
  <c r="F15" i="97"/>
  <c r="E15" i="97"/>
  <c r="F14" i="97"/>
  <c r="E14" i="97"/>
  <c r="F13" i="97"/>
  <c r="E13" i="97"/>
  <c r="F12" i="97"/>
  <c r="E12" i="97"/>
  <c r="F11" i="97"/>
  <c r="E11" i="97"/>
  <c r="F9" i="97"/>
  <c r="C34" i="97" s="1"/>
  <c r="G6" i="97"/>
  <c r="G43" i="96"/>
  <c r="E40" i="96"/>
  <c r="E41" i="96" s="1"/>
  <c r="F41" i="96" s="1"/>
  <c r="F42" i="96" s="1"/>
  <c r="G36" i="96"/>
  <c r="E33" i="96"/>
  <c r="E34" i="96" s="1"/>
  <c r="F34" i="96" s="1"/>
  <c r="F35" i="96" s="1"/>
  <c r="G29" i="96"/>
  <c r="E27" i="96"/>
  <c r="F27" i="96" s="1"/>
  <c r="F28" i="96" s="1"/>
  <c r="E26" i="96"/>
  <c r="G22" i="96"/>
  <c r="F20" i="96"/>
  <c r="F19" i="96"/>
  <c r="F18" i="96"/>
  <c r="F21" i="96" s="1"/>
  <c r="F12" i="96"/>
  <c r="E11" i="96"/>
  <c r="F11" i="96" s="1"/>
  <c r="E10" i="96"/>
  <c r="F10" i="96" s="1"/>
  <c r="F9" i="96"/>
  <c r="F13" i="96" s="1"/>
  <c r="G6" i="96"/>
  <c r="E37" i="95"/>
  <c r="C37" i="95"/>
  <c r="F36" i="95"/>
  <c r="C36" i="95"/>
  <c r="F35" i="95"/>
  <c r="F34" i="95"/>
  <c r="F33" i="95"/>
  <c r="F32" i="95"/>
  <c r="C32" i="95"/>
  <c r="F31" i="95"/>
  <c r="C31" i="95"/>
  <c r="F30" i="95"/>
  <c r="C30" i="95"/>
  <c r="F29" i="95"/>
  <c r="E26" i="95"/>
  <c r="F26" i="95" s="1"/>
  <c r="E25" i="95"/>
  <c r="F25" i="95" s="1"/>
  <c r="E24" i="95"/>
  <c r="F24" i="95" s="1"/>
  <c r="F23" i="95"/>
  <c r="E23" i="95"/>
  <c r="F22" i="95"/>
  <c r="E22" i="95"/>
  <c r="F21" i="95"/>
  <c r="E21" i="95"/>
  <c r="E20" i="95"/>
  <c r="E27" i="95" s="1"/>
  <c r="C27" i="95" s="1"/>
  <c r="E17" i="95"/>
  <c r="F17" i="95" s="1"/>
  <c r="F16" i="95"/>
  <c r="E16" i="95"/>
  <c r="F15" i="95"/>
  <c r="E15" i="95"/>
  <c r="F14" i="95"/>
  <c r="E14" i="95"/>
  <c r="E13" i="95"/>
  <c r="F13" i="95" s="1"/>
  <c r="E12" i="95"/>
  <c r="F12" i="95" s="1"/>
  <c r="E11" i="95"/>
  <c r="F11" i="95" s="1"/>
  <c r="F18" i="95" s="1"/>
  <c r="F9" i="95"/>
  <c r="C34" i="95" s="1"/>
  <c r="G6" i="95"/>
  <c r="G43" i="94"/>
  <c r="F41" i="94"/>
  <c r="F42" i="94" s="1"/>
  <c r="E41" i="94"/>
  <c r="E40" i="94"/>
  <c r="G36" i="94"/>
  <c r="E33" i="94"/>
  <c r="E34" i="94" s="1"/>
  <c r="F34" i="94" s="1"/>
  <c r="F35" i="94" s="1"/>
  <c r="G29" i="94"/>
  <c r="E26" i="94"/>
  <c r="E27" i="94" s="1"/>
  <c r="F27" i="94" s="1"/>
  <c r="F28" i="94" s="1"/>
  <c r="G22" i="94"/>
  <c r="F20" i="94"/>
  <c r="F19" i="94"/>
  <c r="F18" i="94"/>
  <c r="F21" i="94" s="1"/>
  <c r="F12" i="94"/>
  <c r="F11" i="94"/>
  <c r="E11" i="94"/>
  <c r="E10" i="94"/>
  <c r="F10" i="94" s="1"/>
  <c r="F9" i="94"/>
  <c r="F13" i="94" s="1"/>
  <c r="G6" i="94"/>
  <c r="E37" i="93"/>
  <c r="C37" i="93" s="1"/>
  <c r="F36" i="93"/>
  <c r="F35" i="93"/>
  <c r="C35" i="93"/>
  <c r="F34" i="93"/>
  <c r="F33" i="93"/>
  <c r="F32" i="93"/>
  <c r="F31" i="93"/>
  <c r="F30" i="93"/>
  <c r="F29" i="93"/>
  <c r="C29" i="93"/>
  <c r="E26" i="93"/>
  <c r="F26" i="93" s="1"/>
  <c r="E25" i="93"/>
  <c r="F25" i="93" s="1"/>
  <c r="E24" i="93"/>
  <c r="F24" i="93" s="1"/>
  <c r="E23" i="93"/>
  <c r="F23" i="93" s="1"/>
  <c r="E22" i="93"/>
  <c r="F22" i="93" s="1"/>
  <c r="E21" i="93"/>
  <c r="F21" i="93" s="1"/>
  <c r="E20" i="93"/>
  <c r="E27" i="93" s="1"/>
  <c r="C27" i="93" s="1"/>
  <c r="F17" i="93"/>
  <c r="E17" i="93"/>
  <c r="E16" i="93"/>
  <c r="F16" i="93" s="1"/>
  <c r="F15" i="93"/>
  <c r="E15" i="93"/>
  <c r="F14" i="93"/>
  <c r="E14" i="93"/>
  <c r="E13" i="93"/>
  <c r="F13" i="93" s="1"/>
  <c r="F12" i="93"/>
  <c r="E12" i="93"/>
  <c r="F11" i="93"/>
  <c r="E11" i="93"/>
  <c r="E18" i="93" s="1"/>
  <c r="C18" i="93" s="1"/>
  <c r="F9" i="93"/>
  <c r="C34" i="93" s="1"/>
  <c r="G6" i="93"/>
  <c r="G43" i="92"/>
  <c r="E40" i="92"/>
  <c r="E41" i="92" s="1"/>
  <c r="F41" i="92" s="1"/>
  <c r="F42" i="92" s="1"/>
  <c r="G36" i="92"/>
  <c r="E33" i="92"/>
  <c r="E34" i="92" s="1"/>
  <c r="F34" i="92" s="1"/>
  <c r="F35" i="92" s="1"/>
  <c r="G29" i="92"/>
  <c r="E26" i="92"/>
  <c r="E27" i="92" s="1"/>
  <c r="F27" i="92" s="1"/>
  <c r="F28" i="92" s="1"/>
  <c r="G22" i="92"/>
  <c r="F20" i="92"/>
  <c r="F19" i="92"/>
  <c r="F18" i="92"/>
  <c r="F21" i="92" s="1"/>
  <c r="F12" i="92"/>
  <c r="F11" i="92"/>
  <c r="E11" i="92"/>
  <c r="E10" i="92"/>
  <c r="F10" i="92" s="1"/>
  <c r="F9" i="92"/>
  <c r="F13" i="92" s="1"/>
  <c r="G6" i="92"/>
  <c r="G58" i="88"/>
  <c r="G57" i="88"/>
  <c r="F54" i="88"/>
  <c r="F53" i="88"/>
  <c r="F52" i="88"/>
  <c r="F51" i="88"/>
  <c r="F55" i="88" s="1"/>
  <c r="B51" i="88"/>
  <c r="G49" i="88"/>
  <c r="F45" i="88"/>
  <c r="F44" i="88"/>
  <c r="F42" i="88"/>
  <c r="F46" i="88" s="1"/>
  <c r="F41" i="88"/>
  <c r="F38" i="88"/>
  <c r="F39" i="88" s="1"/>
  <c r="F43" i="88" s="1"/>
  <c r="F37" i="88"/>
  <c r="F36" i="88"/>
  <c r="F35" i="88"/>
  <c r="F34" i="88"/>
  <c r="F33" i="88"/>
  <c r="F32" i="88"/>
  <c r="G30" i="88"/>
  <c r="G29" i="88"/>
  <c r="F27" i="88"/>
  <c r="F26" i="88"/>
  <c r="F25" i="88"/>
  <c r="F24" i="88"/>
  <c r="F23" i="88"/>
  <c r="F22" i="88"/>
  <c r="F21" i="88"/>
  <c r="G19" i="88"/>
  <c r="G18" i="88"/>
  <c r="F16" i="88"/>
  <c r="F15" i="88"/>
  <c r="F14" i="88"/>
  <c r="F13" i="88"/>
  <c r="F12" i="88"/>
  <c r="F11" i="88"/>
  <c r="F10" i="88"/>
  <c r="F6" i="88"/>
  <c r="F5" i="88"/>
  <c r="F4" i="88"/>
  <c r="F3" i="88"/>
  <c r="G58" i="79"/>
  <c r="G57" i="79"/>
  <c r="F54" i="79"/>
  <c r="F53" i="79"/>
  <c r="F52" i="79"/>
  <c r="F55" i="79" s="1"/>
  <c r="F51" i="79"/>
  <c r="B51" i="79"/>
  <c r="G49" i="79"/>
  <c r="F45" i="79"/>
  <c r="F44" i="79"/>
  <c r="F42" i="79"/>
  <c r="F46" i="79" s="1"/>
  <c r="F41" i="79"/>
  <c r="F36" i="79"/>
  <c r="F35" i="79"/>
  <c r="F34" i="79"/>
  <c r="F33" i="79"/>
  <c r="F37" i="79" s="1"/>
  <c r="F32" i="79"/>
  <c r="G30" i="79"/>
  <c r="G29" i="79"/>
  <c r="F26" i="79"/>
  <c r="F25" i="79"/>
  <c r="F24" i="79"/>
  <c r="F23" i="79"/>
  <c r="F27" i="79" s="1"/>
  <c r="F22" i="79"/>
  <c r="F21" i="79"/>
  <c r="G19" i="79"/>
  <c r="G18" i="79"/>
  <c r="F16" i="79"/>
  <c r="F15" i="79"/>
  <c r="F14" i="79"/>
  <c r="F13" i="79"/>
  <c r="F12" i="79"/>
  <c r="F11" i="79"/>
  <c r="F10" i="79"/>
  <c r="F6" i="79"/>
  <c r="F5" i="79"/>
  <c r="F4" i="79"/>
  <c r="F3" i="79"/>
  <c r="C30" i="103" l="1"/>
  <c r="C36" i="103"/>
  <c r="C31" i="103"/>
  <c r="C37" i="103"/>
  <c r="E18" i="103"/>
  <c r="C18" i="103" s="1"/>
  <c r="F22" i="103"/>
  <c r="F18" i="103"/>
  <c r="F27" i="103" s="1"/>
  <c r="F37" i="103" s="1"/>
  <c r="F38" i="103" s="1"/>
  <c r="C32" i="103"/>
  <c r="C33" i="103"/>
  <c r="G23" i="102"/>
  <c r="F22" i="102"/>
  <c r="F23" i="102" s="1"/>
  <c r="F24" i="102" s="1"/>
  <c r="F36" i="102"/>
  <c r="F37" i="102"/>
  <c r="F38" i="102" s="1"/>
  <c r="G37" i="102"/>
  <c r="G30" i="102"/>
  <c r="F29" i="102"/>
  <c r="F30" i="102" s="1"/>
  <c r="F31" i="102" s="1"/>
  <c r="G44" i="102"/>
  <c r="F43" i="102"/>
  <c r="F44" i="102" s="1"/>
  <c r="F45" i="102" s="1"/>
  <c r="F13" i="102"/>
  <c r="C29" i="99"/>
  <c r="C35" i="99"/>
  <c r="C30" i="99"/>
  <c r="C36" i="99"/>
  <c r="C31" i="99"/>
  <c r="C37" i="99"/>
  <c r="F18" i="99"/>
  <c r="C32" i="99"/>
  <c r="F20" i="99"/>
  <c r="C33" i="99"/>
  <c r="F47" i="100"/>
  <c r="F48" i="100" s="1"/>
  <c r="F56" i="100"/>
  <c r="F57" i="100" s="1"/>
  <c r="F58" i="100" s="1"/>
  <c r="F38" i="100"/>
  <c r="F39" i="100" s="1"/>
  <c r="F43" i="100" s="1"/>
  <c r="G30" i="98"/>
  <c r="F29" i="98"/>
  <c r="F30" i="98" s="1"/>
  <c r="F31" i="98" s="1"/>
  <c r="F22" i="98"/>
  <c r="F23" i="98" s="1"/>
  <c r="F24" i="98" s="1"/>
  <c r="G23" i="98"/>
  <c r="F36" i="98"/>
  <c r="G37" i="98"/>
  <c r="F37" i="98"/>
  <c r="F38" i="98" s="1"/>
  <c r="F13" i="98"/>
  <c r="G44" i="98"/>
  <c r="F44" i="98"/>
  <c r="F45" i="98" s="1"/>
  <c r="F43" i="98"/>
  <c r="C30" i="97"/>
  <c r="C36" i="97"/>
  <c r="C31" i="97"/>
  <c r="F16" i="97"/>
  <c r="F18" i="97"/>
  <c r="C32" i="97"/>
  <c r="F20" i="97"/>
  <c r="C33" i="97"/>
  <c r="G30" i="96"/>
  <c r="F29" i="96"/>
  <c r="F30" i="96" s="1"/>
  <c r="F31" i="96" s="1"/>
  <c r="G23" i="96"/>
  <c r="F22" i="96"/>
  <c r="F23" i="96" s="1"/>
  <c r="F24" i="96" s="1"/>
  <c r="F36" i="96"/>
  <c r="G37" i="96"/>
  <c r="F37" i="96"/>
  <c r="F38" i="96" s="1"/>
  <c r="G15" i="96"/>
  <c r="F14" i="96"/>
  <c r="F15" i="96" s="1"/>
  <c r="F16" i="96" s="1"/>
  <c r="G44" i="96"/>
  <c r="F43" i="96"/>
  <c r="F44" i="96" s="1"/>
  <c r="F45" i="96" s="1"/>
  <c r="E18" i="95"/>
  <c r="C18" i="95" s="1"/>
  <c r="C29" i="95"/>
  <c r="C35" i="95"/>
  <c r="F20" i="95"/>
  <c r="F27" i="95" s="1"/>
  <c r="F37" i="95" s="1"/>
  <c r="F38" i="95" s="1"/>
  <c r="C33" i="95"/>
  <c r="G23" i="94"/>
  <c r="F22" i="94"/>
  <c r="F23" i="94" s="1"/>
  <c r="F24" i="94" s="1"/>
  <c r="G30" i="94"/>
  <c r="F29" i="94"/>
  <c r="F30" i="94" s="1"/>
  <c r="F31" i="94" s="1"/>
  <c r="G15" i="94"/>
  <c r="F14" i="94"/>
  <c r="F15" i="94" s="1"/>
  <c r="F16" i="94" s="1"/>
  <c r="F36" i="94"/>
  <c r="G37" i="94"/>
  <c r="F37" i="94"/>
  <c r="F38" i="94" s="1"/>
  <c r="G44" i="94"/>
  <c r="F43" i="94"/>
  <c r="F44" i="94" s="1"/>
  <c r="F45" i="94" s="1"/>
  <c r="C30" i="93"/>
  <c r="C36" i="93"/>
  <c r="C31" i="93"/>
  <c r="F18" i="93"/>
  <c r="C32" i="93"/>
  <c r="F20" i="93"/>
  <c r="C33" i="93"/>
  <c r="G30" i="92"/>
  <c r="F29" i="92"/>
  <c r="F30" i="92" s="1"/>
  <c r="F31" i="92" s="1"/>
  <c r="G23" i="92"/>
  <c r="F22" i="92"/>
  <c r="F23" i="92" s="1"/>
  <c r="F24" i="92" s="1"/>
  <c r="G15" i="92"/>
  <c r="F14" i="92"/>
  <c r="F15" i="92" s="1"/>
  <c r="F16" i="92" s="1"/>
  <c r="F36" i="92"/>
  <c r="G37" i="92"/>
  <c r="F37" i="92"/>
  <c r="F38" i="92" s="1"/>
  <c r="G44" i="92"/>
  <c r="F43" i="92"/>
  <c r="F44" i="92" s="1"/>
  <c r="F45" i="92" s="1"/>
  <c r="F47" i="88"/>
  <c r="F48" i="88" s="1"/>
  <c r="F56" i="88"/>
  <c r="F57" i="88" s="1"/>
  <c r="F58" i="88" s="1"/>
  <c r="F17" i="88"/>
  <c r="F18" i="88" s="1"/>
  <c r="F19" i="88" s="1"/>
  <c r="F28" i="88"/>
  <c r="F29" i="88" s="1"/>
  <c r="F30" i="88" s="1"/>
  <c r="F47" i="79"/>
  <c r="F48" i="79" s="1"/>
  <c r="F38" i="79"/>
  <c r="F39" i="79" s="1"/>
  <c r="F43" i="79" s="1"/>
  <c r="F29" i="79"/>
  <c r="F30" i="79" s="1"/>
  <c r="F28" i="79"/>
  <c r="F56" i="79"/>
  <c r="F57" i="79"/>
  <c r="F58" i="79" s="1"/>
  <c r="F17" i="79"/>
  <c r="F18" i="79" s="1"/>
  <c r="F19" i="79" s="1"/>
  <c r="G40" i="103" l="1"/>
  <c r="F39" i="103"/>
  <c r="F40" i="103" s="1"/>
  <c r="G15" i="102"/>
  <c r="F14" i="102"/>
  <c r="F15" i="102" s="1"/>
  <c r="F16" i="102" s="1"/>
  <c r="F27" i="99"/>
  <c r="F37" i="99" s="1"/>
  <c r="F38" i="99" s="1"/>
  <c r="F49" i="100"/>
  <c r="G48" i="100"/>
  <c r="G15" i="98"/>
  <c r="F14" i="98"/>
  <c r="F15" i="98" s="1"/>
  <c r="F16" i="98" s="1"/>
  <c r="F27" i="97"/>
  <c r="F37" i="97" s="1"/>
  <c r="F38" i="97" s="1"/>
  <c r="G40" i="95"/>
  <c r="F39" i="95"/>
  <c r="F40" i="95" s="1"/>
  <c r="F27" i="93"/>
  <c r="F37" i="93" s="1"/>
  <c r="F38" i="93" s="1"/>
  <c r="F49" i="88"/>
  <c r="G48" i="88"/>
  <c r="G48" i="79"/>
  <c r="F49" i="79"/>
  <c r="G40" i="99" l="1"/>
  <c r="F39" i="99"/>
  <c r="F40" i="99" s="1"/>
  <c r="G40" i="97"/>
  <c r="F39" i="97"/>
  <c r="F40" i="97" s="1"/>
  <c r="G40" i="93"/>
  <c r="F39" i="93"/>
  <c r="F40" i="93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MartinHeinrich</author>
  </authors>
  <commentList>
    <comment ref="G3" authorId="0" shapeId="0" xr:uid="{00000000-0006-0000-0000-000001000000}">
      <text>
        <r>
          <rPr>
            <sz val="8"/>
            <color indexed="81"/>
            <rFont val="Tahoma"/>
            <family val="2"/>
          </rPr>
          <t>bitte nur numerische Angaben, kein Text</t>
        </r>
      </text>
    </comment>
    <comment ref="G4" authorId="0" shapeId="0" xr:uid="{00000000-0006-0000-0000-000002000000}">
      <text>
        <r>
          <rPr>
            <sz val="8"/>
            <color indexed="81"/>
            <rFont val="Tahoma"/>
            <family val="2"/>
          </rPr>
          <t>bitte nur numerische Angaben, kein Text</t>
        </r>
      </text>
    </comment>
    <comment ref="G5" authorId="0" shapeId="0" xr:uid="{00000000-0006-0000-0000-000003000000}">
      <text>
        <r>
          <rPr>
            <sz val="8"/>
            <color indexed="81"/>
            <rFont val="Tahoma"/>
            <family val="2"/>
          </rPr>
          <t>bitte nur numerische Angaben, kein Text</t>
        </r>
      </text>
    </comment>
    <comment ref="G6" authorId="0" shapeId="0" xr:uid="{00000000-0006-0000-0000-000004000000}">
      <text>
        <r>
          <rPr>
            <sz val="8"/>
            <color indexed="81"/>
            <rFont val="Tahoma"/>
            <family val="2"/>
          </rPr>
          <t>bitte nur numerische Angaben, kein Text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MartinHeinrich</author>
  </authors>
  <commentList>
    <comment ref="G3" authorId="0" shapeId="0" xr:uid="{F7DDD5E9-51D2-4616-80DD-7B5EAA442AF4}">
      <text>
        <r>
          <rPr>
            <sz val="8"/>
            <color indexed="81"/>
            <rFont val="Tahoma"/>
            <family val="2"/>
          </rPr>
          <t>bitte nur numerische Angaben, kein Text</t>
        </r>
      </text>
    </comment>
    <comment ref="G4" authorId="0" shapeId="0" xr:uid="{DBD00166-27E2-45E3-9779-4CA54B38E3CB}">
      <text>
        <r>
          <rPr>
            <sz val="8"/>
            <color indexed="81"/>
            <rFont val="Tahoma"/>
            <family val="2"/>
          </rPr>
          <t>bitte nur numerische Angaben, kein Text</t>
        </r>
      </text>
    </comment>
    <comment ref="G5" authorId="0" shapeId="0" xr:uid="{5B1DFDFF-6F39-441D-A742-866EFC41B105}">
      <text>
        <r>
          <rPr>
            <sz val="8"/>
            <color indexed="81"/>
            <rFont val="Tahoma"/>
            <family val="2"/>
          </rPr>
          <t>bitte nur numerische Angaben, kein Text</t>
        </r>
      </text>
    </comment>
    <comment ref="G6" authorId="0" shapeId="0" xr:uid="{8877A9CD-2C9B-4482-BAD5-7D0894CBE85D}">
      <text>
        <r>
          <rPr>
            <sz val="8"/>
            <color indexed="81"/>
            <rFont val="Tahoma"/>
            <family val="2"/>
          </rPr>
          <t>bitte nur numerische Angaben, kein Text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MartinHeinrich</author>
  </authors>
  <commentList>
    <comment ref="G3" authorId="0" shapeId="0" xr:uid="{4A5DAEC7-B009-4DEA-BCD7-DB1F28EA1511}">
      <text>
        <r>
          <rPr>
            <sz val="8"/>
            <color indexed="81"/>
            <rFont val="Tahoma"/>
            <family val="2"/>
          </rPr>
          <t>bitte nur numerische Angaben, kein Text</t>
        </r>
      </text>
    </comment>
    <comment ref="G4" authorId="0" shapeId="0" xr:uid="{E6C83001-5F6F-4124-B181-4DD7856673E0}">
      <text>
        <r>
          <rPr>
            <sz val="8"/>
            <color indexed="81"/>
            <rFont val="Tahoma"/>
            <family val="2"/>
          </rPr>
          <t>bitte nur numerische Angaben, kein Text</t>
        </r>
      </text>
    </comment>
    <comment ref="G5" authorId="0" shapeId="0" xr:uid="{F973DB87-489B-42FF-8780-2AFA94CDBDD3}">
      <text>
        <r>
          <rPr>
            <sz val="8"/>
            <color indexed="81"/>
            <rFont val="Tahoma"/>
            <family val="2"/>
          </rPr>
          <t>bitte nur numerische Angaben, kein Text</t>
        </r>
      </text>
    </comment>
    <comment ref="G6" authorId="0" shapeId="0" xr:uid="{CBEB9C52-F31C-4C57-B10F-21829090900C}">
      <text>
        <r>
          <rPr>
            <sz val="8"/>
            <color indexed="81"/>
            <rFont val="Tahoma"/>
            <family val="2"/>
          </rPr>
          <t>bitte nur numerische Angaben, kein Text</t>
        </r>
      </text>
    </comment>
  </commentList>
</comments>
</file>

<file path=xl/sharedStrings.xml><?xml version="1.0" encoding="utf-8"?>
<sst xmlns="http://schemas.openxmlformats.org/spreadsheetml/2006/main" count="1577" uniqueCount="188">
  <si>
    <t>Angaben zur Preisermittlung (G)</t>
  </si>
  <si>
    <t>Mengenangaben gemäß Leistungsverzeichnis:</t>
  </si>
  <si>
    <t>Technisches Gerät</t>
  </si>
  <si>
    <t>Vergabevorgang Nr.</t>
  </si>
  <si>
    <t>Projekt</t>
  </si>
  <si>
    <t>Firma</t>
  </si>
  <si>
    <t>[Name des Bieters]</t>
  </si>
  <si>
    <t>AUF- / ABBAU</t>
  </si>
  <si>
    <t>Anzahl</t>
  </si>
  <si>
    <t>Einh. 1)</t>
  </si>
  <si>
    <t>Einheitspreis</t>
  </si>
  <si>
    <t>Gesamtpreis</t>
  </si>
  <si>
    <t>Bemerkung</t>
  </si>
  <si>
    <t>x</t>
  </si>
  <si>
    <t>Projektierung</t>
  </si>
  <si>
    <t>Verladen, Transport, Fracht</t>
  </si>
  <si>
    <t>Aufbau, Einmessung, Abbau</t>
  </si>
  <si>
    <t>konventionelle Sicherung</t>
  </si>
  <si>
    <t>Funktionsprüfung</t>
  </si>
  <si>
    <t>Abnahme / Assistenz</t>
  </si>
  <si>
    <t>Formeln:</t>
  </si>
  <si>
    <t>Summe Herstellkosten</t>
  </si>
  <si>
    <t>Zeile 2 - 7</t>
  </si>
  <si>
    <t>2 - 7</t>
  </si>
  <si>
    <t>AGK, Wagnis &amp; Gewinn [%]</t>
  </si>
  <si>
    <t>bezogen auf kalk. Herstellkosten</t>
  </si>
  <si>
    <t xml:space="preserve"> 9 * 8</t>
  </si>
  <si>
    <t>Kalkulierter Gesamtpreis</t>
  </si>
  <si>
    <t>8 + 9</t>
  </si>
  <si>
    <t xml:space="preserve">Projektbezogener Zuschlag/Rabatt [%] </t>
  </si>
  <si>
    <t>8)</t>
  </si>
  <si>
    <t>10 * (11)</t>
  </si>
  <si>
    <t>UMSETZEN</t>
  </si>
  <si>
    <t>Zeile 13 - 18</t>
  </si>
  <si>
    <t>13 - 18</t>
  </si>
  <si>
    <t xml:space="preserve"> 20 * 19</t>
  </si>
  <si>
    <t>19 + 20</t>
  </si>
  <si>
    <t>Projektbezogener Zuschlag/Rabatt [%]</t>
  </si>
  <si>
    <t>21 * (22)</t>
  </si>
  <si>
    <t>VORHALTEN</t>
  </si>
  <si>
    <t>Anlagenwert</t>
  </si>
  <si>
    <t>Zeile 24 - 28</t>
  </si>
  <si>
    <t>24 - 28</t>
  </si>
  <si>
    <t>Nebenkosten der Beschaffung [%] 5)</t>
  </si>
  <si>
    <t>bezogen auf Anlagenwert</t>
  </si>
  <si>
    <t>29 * (30)</t>
  </si>
  <si>
    <t>Anlagenwert inkl. NK</t>
  </si>
  <si>
    <t>29 + 30</t>
  </si>
  <si>
    <t>Nutzungs- und Finanzierungsdauer in Monaten [Mt]</t>
  </si>
  <si>
    <t>- - -</t>
  </si>
  <si>
    <t>Finanzierungssatz [%]</t>
  </si>
  <si>
    <t>Finanzkosten je Jahr</t>
  </si>
  <si>
    <t>31 * 0,5 * (33) + 31 / (32) * 12</t>
  </si>
  <si>
    <t>Fakturierbare Einsatztage pro Jahr [d]</t>
  </si>
  <si>
    <t>Finanzkosten je Einsatztag</t>
  </si>
  <si>
    <t>33 / (34)</t>
  </si>
  <si>
    <t>Instandhaltung [%] 6)</t>
  </si>
  <si>
    <t>bezogen auf Anlagenwert inkl. NK</t>
  </si>
  <si>
    <t>31 * (35)</t>
  </si>
  <si>
    <t>Summe Anlagennebenkosten</t>
  </si>
  <si>
    <t>je Einsatztag</t>
  </si>
  <si>
    <t>35 / (34)</t>
  </si>
  <si>
    <t>Miet-/Leasingkosten 7)</t>
  </si>
  <si>
    <t>je Vorhaltetag</t>
  </si>
  <si>
    <t>34 + 36 + 37</t>
  </si>
  <si>
    <t xml:space="preserve"> 39 * 38</t>
  </si>
  <si>
    <t>38 + 39</t>
  </si>
  <si>
    <t>40 * (41)</t>
  </si>
  <si>
    <t>BETREIBEN</t>
  </si>
  <si>
    <t>Betriebsstoffe</t>
  </si>
  <si>
    <t>Verbrauchsmaterial</t>
  </si>
  <si>
    <t>Sonstiges</t>
  </si>
  <si>
    <t>Zeile 43 - 46</t>
  </si>
  <si>
    <t xml:space="preserve"> 43 - 46</t>
  </si>
  <si>
    <t xml:space="preserve"> 47 * 48</t>
  </si>
  <si>
    <t xml:space="preserve"> 47+48</t>
  </si>
  <si>
    <t xml:space="preserve"> 49 * (50)</t>
  </si>
  <si>
    <t>1) Einheiten: h (Personalkosten), Stk (Materialkosten), psch (Pauschalkosten).</t>
  </si>
  <si>
    <t>6) inkl. Inspektion/Diagnose, Service/Wartung, Instand-</t>
  </si>
  <si>
    <t>2) Zutreffendes bitte eintragen bzw. im Pulldown-Menü auswählen.</t>
  </si>
  <si>
    <r>
      <t>6)</t>
    </r>
    <r>
      <rPr>
        <sz val="8"/>
        <color indexed="8"/>
        <rFont val="DB Office"/>
        <family val="2"/>
      </rPr>
      <t xml:space="preserve"> setzung, Versicherung, Bewachung</t>
    </r>
  </si>
  <si>
    <r>
      <t xml:space="preserve">3) Je eingesetzter techn. Materialart ist eine </t>
    </r>
    <r>
      <rPr>
        <b/>
        <sz val="8"/>
        <color indexed="8"/>
        <rFont val="DB Office"/>
        <family val="2"/>
      </rPr>
      <t>gesonderte Preisermittlung</t>
    </r>
    <r>
      <rPr>
        <sz val="8"/>
        <color indexed="8"/>
        <rFont val="DB Office"/>
        <family val="2"/>
      </rPr>
      <t xml:space="preserve"> vorzulegen.</t>
    </r>
  </si>
  <si>
    <t>7) Bei reinem Mietgerät entfallen ggf. die Angaben der</t>
  </si>
  <si>
    <t>4) Frei wählbar je technischem Gerät, Teilleistungen müssen erkennbar sein.</t>
  </si>
  <si>
    <r>
      <t xml:space="preserve">7) </t>
    </r>
    <r>
      <rPr>
        <sz val="8"/>
        <color indexed="8"/>
        <rFont val="DB Office"/>
        <family val="2"/>
      </rPr>
      <t>Zeilen 28 - 35 (Anlagen- u. Anlagennebenkosten)</t>
    </r>
  </si>
  <si>
    <t>5) Inkl. Transport und Wareneingangsprüfung.</t>
  </si>
  <si>
    <t>8) nur für Einzelverträge, nicht Rahmenvereinbarungen</t>
  </si>
  <si>
    <t>= Eingabefelder Bieter</t>
  </si>
  <si>
    <t>Auf-/Abbau</t>
  </si>
  <si>
    <t>Umsetzen [Stk]</t>
  </si>
  <si>
    <t>Betreiben</t>
  </si>
  <si>
    <t>Vorhalten</t>
  </si>
  <si>
    <t>akustischer Warngeber</t>
  </si>
  <si>
    <t>St</t>
  </si>
  <si>
    <t>Feste Absperrung</t>
  </si>
  <si>
    <t>m</t>
  </si>
  <si>
    <t>Vollständig isolierte Feste Absperrung</t>
  </si>
  <si>
    <t>Autom. Warnsystem (ATWS; Kabel-/Funk-)</t>
  </si>
  <si>
    <t>ATWS, Handschaltung (ATWS; Funk-)</t>
  </si>
  <si>
    <t>d</t>
  </si>
  <si>
    <t>Komponenten für die Maschinenwarnung</t>
  </si>
  <si>
    <t>Schutzhaltsignal (Sh 2)</t>
  </si>
  <si>
    <t>Lf-Signalsatz (Lf1, Lf 2, Lf 3)</t>
  </si>
  <si>
    <t>Signal Lf 1</t>
  </si>
  <si>
    <t>Signal Lf 2 o. Lf 3</t>
  </si>
  <si>
    <t>Signal El 6</t>
  </si>
  <si>
    <t>Gleismagnet bis 1000 Hz</t>
  </si>
  <si>
    <t>Mobsi-Mobile BÜ-Sicherungsanlage</t>
  </si>
  <si>
    <t>h</t>
  </si>
  <si>
    <t>NWS-Nachwarnsystem für BÜ</t>
  </si>
  <si>
    <t>Mobile Lärmschutzwand</t>
  </si>
  <si>
    <t>md</t>
  </si>
  <si>
    <t>Angaben zur Preisermittlung (P)</t>
  </si>
  <si>
    <t>Personalart</t>
  </si>
  <si>
    <t>STUNDENVERRECHNUNGSSATZ</t>
  </si>
  <si>
    <t>Anteil</t>
  </si>
  <si>
    <t>Einheit</t>
  </si>
  <si>
    <t>Grundlohn (GL)</t>
  </si>
  <si>
    <t>Lohnnebenkosten (LNK, gesetzlich)</t>
  </si>
  <si>
    <t>% auf GL</t>
  </si>
  <si>
    <t>Lohngebundene Kosten (LGK)</t>
  </si>
  <si>
    <t>Lohnunabhängige Kosten (LUK)</t>
  </si>
  <si>
    <t>EUR/h</t>
  </si>
  <si>
    <t>Summe Selbstkosten</t>
  </si>
  <si>
    <t>Summe (GL, LNK, LGK, LUK)</t>
  </si>
  <si>
    <t>Wagnis &amp; Gewinn [%]</t>
  </si>
  <si>
    <t>bezogen auf kalk. Selbstkosten</t>
  </si>
  <si>
    <t>[EUR/h]</t>
  </si>
  <si>
    <t>NEBENKOSTEN (NK)      11)</t>
  </si>
  <si>
    <t>NK1:</t>
  </si>
  <si>
    <t>NK2:</t>
  </si>
  <si>
    <t>NK3:</t>
  </si>
  <si>
    <t>Summe (NK1, NK2, NK3)</t>
  </si>
  <si>
    <t>[EUR/LE]</t>
  </si>
  <si>
    <t>NACHTARBEIT (Zulage)</t>
  </si>
  <si>
    <t>Summe GL (Bezugsgröße)</t>
  </si>
  <si>
    <t>Zulage Nachtarbeit</t>
  </si>
  <si>
    <t>%</t>
  </si>
  <si>
    <t>Summe Zulage</t>
  </si>
  <si>
    <t>SONNTAGE (Zulage)</t>
  </si>
  <si>
    <t>Zulage Sonn- und Feiertage</t>
  </si>
  <si>
    <t>GESETZL. FEIERTAGE  (Zulage)</t>
  </si>
  <si>
    <t>Zulage gesetzl. Feiertage</t>
  </si>
  <si>
    <t>09) Zutreffendes bitte eintragen bzw. im Pulldown-Menü auswählen.</t>
  </si>
  <si>
    <r>
      <t xml:space="preserve">10) Je eingesetzter Personalart ist eine </t>
    </r>
    <r>
      <rPr>
        <b/>
        <sz val="8"/>
        <rFont val="DB Office"/>
        <family val="2"/>
      </rPr>
      <t>gesonderte Preisermittlung</t>
    </r>
    <r>
      <rPr>
        <sz val="8"/>
        <rFont val="DB Office"/>
        <family val="2"/>
      </rPr>
      <t xml:space="preserve"> vorzulegen.</t>
    </r>
  </si>
  <si>
    <t>11) jede Kostenart ist gesondert gem. ZVB in EUR/LE (pro Schicht) aufzuführen</t>
  </si>
  <si>
    <t>Sicherungsaufsicht</t>
  </si>
  <si>
    <t>Sicherungspersonal</t>
  </si>
  <si>
    <t>ATWS-Bediener</t>
  </si>
  <si>
    <t>Bahnerdungsberechtigter</t>
  </si>
  <si>
    <t>Schaltantragsteller</t>
  </si>
  <si>
    <t>Bahnübergangsposten</t>
  </si>
  <si>
    <t>Bahnübergangshilfsposten</t>
  </si>
  <si>
    <t>Helfer im Betrieb</t>
  </si>
  <si>
    <t>Hinweise zur Preisermittlung Personal (P)</t>
  </si>
  <si>
    <t>Lohnnebenkosten (LNK, gesetzlich) 11)</t>
  </si>
  <si>
    <t>Krankenversicherung</t>
  </si>
  <si>
    <t>Rentenversicherung</t>
  </si>
  <si>
    <t>Arbeitslosenversicherung</t>
  </si>
  <si>
    <t>Pflegeversicherung</t>
  </si>
  <si>
    <t>Unfallversicherung/ BG</t>
  </si>
  <si>
    <t>Schwerbehindertenabgabe</t>
  </si>
  <si>
    <t>… (z. B. Umlagen U 1 bei Krankheit etc.)</t>
  </si>
  <si>
    <t>Zwischensumme 1 (ZS 1)</t>
  </si>
  <si>
    <t>Lohngebundene Kosten (LGK) 11)</t>
  </si>
  <si>
    <t>Urlaubsentgelt</t>
  </si>
  <si>
    <t>Sonderzahlung (Urlaubs-, Weihnachtsgeld)</t>
  </si>
  <si>
    <t>Lohnfortzahlung Krankheit</t>
  </si>
  <si>
    <t>Sonstiges (BR, Aussagen, Freistellungen etc.)</t>
  </si>
  <si>
    <t>Schulung / Einweisung</t>
  </si>
  <si>
    <t>Psycho/Arzt-Untersuchungen</t>
  </si>
  <si>
    <t>… (z. B. Zuschläge aus Mehrarbeit)</t>
  </si>
  <si>
    <t>Zwischensumme 2 (ZS 2)</t>
  </si>
  <si>
    <t>Lohnunabhängige Kosten (LUK) 11)</t>
  </si>
  <si>
    <t>Ausrüstung</t>
  </si>
  <si>
    <t>Mieten</t>
  </si>
  <si>
    <t>Kommunikation</t>
  </si>
  <si>
    <t>Schulungskosten</t>
  </si>
  <si>
    <t>Verwaltungskostenumlage inkl. Einsatzleitung</t>
  </si>
  <si>
    <t>Versicherungen</t>
  </si>
  <si>
    <t>…</t>
  </si>
  <si>
    <t>Zwischensumme 3 (ZS 3)</t>
  </si>
  <si>
    <t>Summe GL, ZS 1, ZS2, ZS 3</t>
  </si>
  <si>
    <t>10) Je eingesetzter Personalart ist eine gesonderte Preisermittlung vorzulegen.</t>
  </si>
  <si>
    <t>11) jede Kostenart ist gesondert aufzuführen</t>
  </si>
  <si>
    <t>Sicherungsposten</t>
  </si>
  <si>
    <t>26FFE20_FFO_W110</t>
  </si>
  <si>
    <t>25FEI84381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</si>
</sst>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4" formatCode="_-* #,##0.00\ &quot;€&quot;_-;\-* #,##0.00\ &quot;€&quot;_-;_-* &quot;-&quot;??\ &quot;€&quot;_-;_-@_-"/>
    <numFmt numFmtId="164" formatCode="_-* #,##0.00\ _€_-;\-* #,##0.00\ _€_-;_-* &quot;-&quot;??\ _€_-;_-@_-"/>
    <numFmt numFmtId="165" formatCode="#,##0.00_ ;\-#,##0.00\ "/>
    <numFmt numFmtId="166" formatCode="#,##0.0"/>
    <numFmt numFmtId="167" formatCode="#,##0.00\ &quot;EUR/h&quot;;\-#,##0.00\ &quot;EUR/h&quot;"/>
    <numFmt numFmtId="168" formatCode="_-* #,##0.0\ _€_-;\-* #,##0.0\ _€_-;_-* &quot;-&quot;??\ _€_-;_-@_-"/>
    <numFmt numFmtId="169" formatCode="#,##0.00\ &quot;EUR/m&quot;;\-#,##0.00\ &quot;EUR/m&quot;"/>
    <numFmt numFmtId="170" formatCode="0.0%"/>
    <numFmt numFmtId="171" formatCode="#,##0.00\ &quot;EUR/LE&quot;;\-#,##0.00\ &quot;EUR/LE&quot;"/>
    <numFmt numFmtId="172" formatCode="#,##0_ ;\-#,##0\ "/>
    <numFmt numFmtId="173" formatCode="_-* #,##0\ _€_-;\-* #,##0\ _€_-;_-* &quot;-&quot;??\ _€_-;_-@_-"/>
  </numFmts>
  <fonts count="37" x14ac:knownFonts="1">
    <font>
      <sz val="10"/>
      <name val="Arial"/>
    </font>
    <font>
      <sz val="10"/>
      <name val="Arial"/>
      <family val="2"/>
    </font>
    <font>
      <sz val="10"/>
      <color indexed="8"/>
      <name val="DB Office"/>
      <family val="2"/>
    </font>
    <font>
      <sz val="9"/>
      <color indexed="8"/>
      <name val="DB Office"/>
      <family val="2"/>
    </font>
    <font>
      <sz val="8"/>
      <color indexed="8"/>
      <name val="DB Office"/>
      <family val="2"/>
    </font>
    <font>
      <b/>
      <sz val="14"/>
      <name val="DB Office"/>
      <family val="2"/>
    </font>
    <font>
      <sz val="10"/>
      <name val="DB Office"/>
      <family val="2"/>
    </font>
    <font>
      <sz val="7"/>
      <name val="DB Office"/>
      <family val="2"/>
    </font>
    <font>
      <sz val="8"/>
      <name val="DB Office"/>
      <family val="2"/>
    </font>
    <font>
      <b/>
      <sz val="11"/>
      <color indexed="9"/>
      <name val="DB Office"/>
      <family val="2"/>
    </font>
    <font>
      <sz val="7"/>
      <color indexed="8"/>
      <name val="DB Office"/>
      <family val="2"/>
    </font>
    <font>
      <sz val="7"/>
      <color indexed="10"/>
      <name val="DB Office"/>
      <family val="2"/>
    </font>
    <font>
      <u/>
      <sz val="8"/>
      <color indexed="8"/>
      <name val="DB Office"/>
      <family val="2"/>
    </font>
    <font>
      <i/>
      <sz val="9"/>
      <color indexed="8"/>
      <name val="DB Office"/>
      <family val="2"/>
    </font>
    <font>
      <b/>
      <sz val="7"/>
      <color indexed="10"/>
      <name val="DB Office"/>
      <family val="2"/>
    </font>
    <font>
      <sz val="8"/>
      <color indexed="10"/>
      <name val="DB Office"/>
      <family val="2"/>
    </font>
    <font>
      <u/>
      <sz val="8"/>
      <color indexed="10"/>
      <name val="DB Office"/>
      <family val="2"/>
    </font>
    <font>
      <sz val="8"/>
      <color indexed="9"/>
      <name val="DB Office"/>
      <family val="2"/>
    </font>
    <font>
      <b/>
      <sz val="10"/>
      <color indexed="8"/>
      <name val="DB Office"/>
      <family val="2"/>
    </font>
    <font>
      <b/>
      <sz val="12"/>
      <color indexed="8"/>
      <name val="DB Office"/>
      <family val="2"/>
    </font>
    <font>
      <b/>
      <sz val="18"/>
      <color indexed="8"/>
      <name val="DB Office"/>
      <family val="2"/>
    </font>
    <font>
      <sz val="9"/>
      <color indexed="22"/>
      <name val="DB Office"/>
      <family val="2"/>
    </font>
    <font>
      <b/>
      <sz val="10"/>
      <name val="DB Office"/>
      <family val="2"/>
    </font>
    <font>
      <sz val="10"/>
      <name val="Arial"/>
      <family val="2"/>
    </font>
    <font>
      <u/>
      <sz val="14"/>
      <color indexed="8"/>
      <name val="DB Office"/>
      <family val="2"/>
    </font>
    <font>
      <sz val="10"/>
      <color rgb="FFFF0000"/>
      <name val="DB Office"/>
      <family val="2"/>
    </font>
    <font>
      <b/>
      <i/>
      <sz val="10"/>
      <color indexed="8"/>
      <name val="DB Office"/>
      <family val="2"/>
    </font>
    <font>
      <i/>
      <sz val="10"/>
      <color indexed="8"/>
      <name val="DB Office"/>
      <family val="2"/>
    </font>
    <font>
      <sz val="9"/>
      <color rgb="FFFF0000"/>
      <name val="DB Office"/>
      <family val="2"/>
    </font>
    <font>
      <sz val="9"/>
      <name val="DB Office"/>
      <family val="2"/>
    </font>
    <font>
      <b/>
      <sz val="9"/>
      <color indexed="8"/>
      <name val="DB Office"/>
      <family val="2"/>
    </font>
    <font>
      <sz val="8"/>
      <color theme="1"/>
      <name val="DB Office"/>
      <family val="2"/>
    </font>
    <font>
      <b/>
      <sz val="8"/>
      <color indexed="10"/>
      <name val="DB Office"/>
      <family val="2"/>
    </font>
    <font>
      <sz val="10"/>
      <name val="Arial"/>
    </font>
    <font>
      <b/>
      <sz val="8"/>
      <color indexed="8"/>
      <name val="DB Office"/>
      <family val="2"/>
    </font>
    <font>
      <b/>
      <sz val="8"/>
      <name val="DB Office"/>
      <family val="2"/>
    </font>
    <font>
      <sz val="8"/>
      <color indexed="81"/>
      <name val="Tahoma"/>
      <family val="2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6">
    <xf numFmtId="44" fontId="0" fillId="0" borderId="0"/>
    <xf numFmtId="164" fontId="23" fillId="0" borderId="0"/>
    <xf numFmtId="164" fontId="1" fillId="0" borderId="0"/>
    <xf numFmtId="9" fontId="1" fillId="0" borderId="0"/>
    <xf numFmtId="0" fontId="1" fillId="0" borderId="0"/>
    <xf numFmtId="44" fontId="33" fillId="0" borderId="0"/>
  </cellStyleXfs>
  <cellXfs count="240">
    <xf numFmtId="44" fontId="1" fillId="0" borderId="0" xfId="0" applyFont="1"/>
    <xf numFmtId="44" fontId="7" fillId="2" borderId="0" xfId="0" applyFont="1" applyFill="1" applyAlignment="1">
      <alignment horizontal="center" vertical="center"/>
    </xf>
    <xf numFmtId="44" fontId="6" fillId="2" borderId="0" xfId="0" applyFont="1" applyFill="1" applyAlignment="1">
      <alignment vertical="center"/>
    </xf>
    <xf numFmtId="44" fontId="6" fillId="0" borderId="0" xfId="0" applyFont="1" applyAlignment="1">
      <alignment vertical="center"/>
    </xf>
    <xf numFmtId="44" fontId="10" fillId="2" borderId="0" xfId="0" applyFont="1" applyFill="1" applyAlignment="1">
      <alignment horizontal="center" vertical="center"/>
    </xf>
    <xf numFmtId="44" fontId="3" fillId="2" borderId="1" xfId="5" quotePrefix="1" applyFont="1" applyFill="1" applyBorder="1" applyAlignment="1">
      <alignment horizontal="right" vertical="center"/>
    </xf>
    <xf numFmtId="44" fontId="7" fillId="0" borderId="0" xfId="0" applyFont="1" applyAlignment="1">
      <alignment horizontal="center" vertical="center"/>
    </xf>
    <xf numFmtId="44" fontId="8" fillId="2" borderId="0" xfId="0" applyFont="1" applyFill="1" applyAlignment="1">
      <alignment vertical="center"/>
    </xf>
    <xf numFmtId="44" fontId="8" fillId="0" borderId="0" xfId="0" applyFont="1" applyAlignment="1">
      <alignment vertical="center"/>
    </xf>
    <xf numFmtId="44" fontId="17" fillId="2" borderId="0" xfId="0" applyFont="1" applyFill="1" applyAlignment="1">
      <alignment vertical="center"/>
    </xf>
    <xf numFmtId="44" fontId="2" fillId="2" borderId="0" xfId="0" applyFont="1" applyFill="1" applyAlignment="1">
      <alignment vertical="center"/>
    </xf>
    <xf numFmtId="165" fontId="2" fillId="5" borderId="5" xfId="5" applyNumberFormat="1" applyFont="1" applyFill="1" applyBorder="1" applyAlignment="1" applyProtection="1">
      <alignment horizontal="right" vertical="center"/>
      <protection locked="0"/>
    </xf>
    <xf numFmtId="44" fontId="4" fillId="2" borderId="6" xfId="0" applyFont="1" applyFill="1" applyBorder="1" applyAlignment="1">
      <alignment horizontal="left" vertical="center"/>
    </xf>
    <xf numFmtId="44" fontId="2" fillId="2" borderId="0" xfId="0" applyNumberFormat="1" applyFont="1" applyFill="1" applyAlignment="1">
      <alignment vertical="center"/>
    </xf>
    <xf numFmtId="44" fontId="13" fillId="2" borderId="7" xfId="0" applyFont="1" applyFill="1" applyBorder="1" applyAlignment="1">
      <alignment horizontal="left" vertical="center"/>
    </xf>
    <xf numFmtId="44" fontId="3" fillId="5" borderId="1" xfId="5" applyFont="1" applyFill="1" applyBorder="1" applyAlignment="1" applyProtection="1">
      <alignment horizontal="right" vertical="center"/>
      <protection locked="0"/>
    </xf>
    <xf numFmtId="44" fontId="3" fillId="5" borderId="9" xfId="5" applyFont="1" applyFill="1" applyBorder="1" applyAlignment="1" applyProtection="1">
      <alignment horizontal="right" vertical="center"/>
      <protection locked="0"/>
    </xf>
    <xf numFmtId="44" fontId="3" fillId="2" borderId="10" xfId="0" applyFont="1" applyFill="1" applyBorder="1" applyAlignment="1">
      <alignment horizontal="right" vertical="center"/>
    </xf>
    <xf numFmtId="44" fontId="3" fillId="2" borderId="10" xfId="0" applyFont="1" applyFill="1" applyBorder="1" applyAlignment="1">
      <alignment horizontal="left" vertical="center"/>
    </xf>
    <xf numFmtId="44" fontId="3" fillId="2" borderId="11" xfId="5" applyFont="1" applyFill="1" applyBorder="1" applyAlignment="1">
      <alignment horizontal="right" vertical="center"/>
    </xf>
    <xf numFmtId="44" fontId="3" fillId="2" borderId="13" xfId="0" applyFont="1" applyFill="1" applyBorder="1" applyAlignment="1">
      <alignment horizontal="right" vertical="center"/>
    </xf>
    <xf numFmtId="44" fontId="3" fillId="2" borderId="14" xfId="0" applyFont="1" applyFill="1" applyBorder="1" applyAlignment="1">
      <alignment horizontal="left" vertical="center"/>
    </xf>
    <xf numFmtId="10" fontId="3" fillId="5" borderId="8" xfId="3" applyNumberFormat="1" applyFont="1" applyFill="1" applyBorder="1" applyAlignment="1" applyProtection="1">
      <alignment horizontal="right" vertical="center"/>
      <protection locked="0"/>
    </xf>
    <xf numFmtId="44" fontId="3" fillId="2" borderId="13" xfId="0" applyFont="1" applyFill="1" applyBorder="1" applyAlignment="1">
      <alignment horizontal="left" vertical="center"/>
    </xf>
    <xf numFmtId="9" fontId="3" fillId="2" borderId="14" xfId="3" applyFont="1" applyFill="1" applyBorder="1" applyAlignment="1">
      <alignment horizontal="right" vertical="center"/>
    </xf>
    <xf numFmtId="1" fontId="3" fillId="5" borderId="8" xfId="3" applyNumberFormat="1" applyFont="1" applyFill="1" applyBorder="1" applyAlignment="1" applyProtection="1">
      <alignment horizontal="right" vertical="center"/>
      <protection locked="0"/>
    </xf>
    <xf numFmtId="44" fontId="3" fillId="2" borderId="8" xfId="0" applyFont="1" applyFill="1" applyBorder="1" applyAlignment="1">
      <alignment horizontal="left" vertical="center"/>
    </xf>
    <xf numFmtId="9" fontId="3" fillId="2" borderId="11" xfId="3" applyFont="1" applyFill="1" applyBorder="1" applyAlignment="1">
      <alignment horizontal="right" vertical="center"/>
    </xf>
    <xf numFmtId="4" fontId="2" fillId="2" borderId="0" xfId="0" applyNumberFormat="1" applyFont="1" applyFill="1" applyAlignment="1">
      <alignment vertical="center"/>
    </xf>
    <xf numFmtId="4" fontId="2" fillId="2" borderId="0" xfId="0" applyNumberFormat="1" applyFont="1" applyFill="1" applyAlignment="1">
      <alignment horizontal="right" vertical="center"/>
    </xf>
    <xf numFmtId="44" fontId="4" fillId="2" borderId="0" xfId="0" applyFont="1" applyFill="1" applyAlignment="1">
      <alignment horizontal="left" vertical="center"/>
    </xf>
    <xf numFmtId="44" fontId="4" fillId="2" borderId="0" xfId="0" applyFont="1" applyFill="1" applyAlignment="1">
      <alignment horizontal="right" vertical="center"/>
    </xf>
    <xf numFmtId="44" fontId="4" fillId="2" borderId="0" xfId="0" applyFont="1" applyFill="1" applyAlignment="1">
      <alignment vertical="center"/>
    </xf>
    <xf numFmtId="44" fontId="4" fillId="5" borderId="8" xfId="5" quotePrefix="1" applyFont="1" applyFill="1" applyBorder="1" applyAlignment="1">
      <alignment horizontal="right" vertical="center"/>
    </xf>
    <xf numFmtId="44" fontId="4" fillId="2" borderId="0" xfId="0" quotePrefix="1" applyFont="1" applyFill="1" applyAlignment="1">
      <alignment vertical="center"/>
    </xf>
    <xf numFmtId="44" fontId="2" fillId="0" borderId="0" xfId="0" applyFont="1" applyAlignment="1">
      <alignment vertical="center"/>
    </xf>
    <xf numFmtId="44" fontId="5" fillId="2" borderId="0" xfId="0" applyFont="1" applyFill="1" applyAlignment="1">
      <alignment vertical="center"/>
    </xf>
    <xf numFmtId="14" fontId="2" fillId="2" borderId="0" xfId="0" applyNumberFormat="1" applyFont="1" applyFill="1" applyAlignment="1">
      <alignment vertical="center"/>
    </xf>
    <xf numFmtId="44" fontId="7" fillId="2" borderId="10" xfId="0" applyFont="1" applyFill="1" applyBorder="1" applyAlignment="1">
      <alignment horizontal="center" vertical="center"/>
    </xf>
    <xf numFmtId="44" fontId="2" fillId="2" borderId="10" xfId="0" applyFont="1" applyFill="1" applyBorder="1" applyAlignment="1">
      <alignment vertical="center"/>
    </xf>
    <xf numFmtId="14" fontId="2" fillId="2" borderId="10" xfId="0" applyNumberFormat="1" applyFont="1" applyFill="1" applyBorder="1" applyAlignment="1">
      <alignment vertical="center"/>
    </xf>
    <xf numFmtId="44" fontId="22" fillId="2" borderId="0" xfId="0" applyFont="1" applyFill="1" applyAlignment="1">
      <alignment horizontal="left" vertical="center"/>
    </xf>
    <xf numFmtId="166" fontId="3" fillId="2" borderId="1" xfId="0" quotePrefix="1" applyNumberFormat="1" applyFont="1" applyFill="1" applyBorder="1" applyAlignment="1">
      <alignment horizontal="left" vertical="center"/>
    </xf>
    <xf numFmtId="44" fontId="2" fillId="2" borderId="17" xfId="0" applyFont="1" applyFill="1" applyBorder="1" applyAlignment="1">
      <alignment vertical="center"/>
    </xf>
    <xf numFmtId="44" fontId="2" fillId="2" borderId="1" xfId="0" applyFont="1" applyFill="1" applyBorder="1" applyAlignment="1">
      <alignment vertical="center"/>
    </xf>
    <xf numFmtId="44" fontId="2" fillId="2" borderId="16" xfId="0" applyFont="1" applyFill="1" applyBorder="1" applyAlignment="1">
      <alignment horizontal="left" vertical="center"/>
    </xf>
    <xf numFmtId="44" fontId="17" fillId="2" borderId="0" xfId="0" applyFont="1" applyFill="1" applyAlignment="1">
      <alignment horizontal="left" vertical="center"/>
    </xf>
    <xf numFmtId="44" fontId="6" fillId="2" borderId="0" xfId="0" applyFont="1" applyFill="1" applyAlignment="1">
      <alignment horizontal="left" vertical="top"/>
    </xf>
    <xf numFmtId="44" fontId="4" fillId="2" borderId="11" xfId="0" applyFont="1" applyFill="1" applyBorder="1" applyAlignment="1">
      <alignment horizontal="left" vertical="center"/>
    </xf>
    <xf numFmtId="44" fontId="9" fillId="4" borderId="18" xfId="0" applyFont="1" applyFill="1" applyBorder="1" applyAlignment="1">
      <alignment horizontal="left" vertical="center"/>
    </xf>
    <xf numFmtId="44" fontId="13" fillId="2" borderId="19" xfId="0" applyFont="1" applyFill="1" applyBorder="1" applyAlignment="1">
      <alignment horizontal="left" vertical="center"/>
    </xf>
    <xf numFmtId="44" fontId="2" fillId="2" borderId="20" xfId="0" applyFont="1" applyFill="1" applyBorder="1" applyAlignment="1">
      <alignment horizontal="left" vertical="center"/>
    </xf>
    <xf numFmtId="44" fontId="3" fillId="6" borderId="1" xfId="5" applyFont="1" applyFill="1" applyBorder="1" applyAlignment="1" applyProtection="1">
      <alignment horizontal="right" vertical="center"/>
      <protection locked="0"/>
    </xf>
    <xf numFmtId="44" fontId="21" fillId="7" borderId="1" xfId="5" applyFont="1" applyFill="1" applyBorder="1" applyAlignment="1">
      <alignment horizontal="right" vertical="center"/>
    </xf>
    <xf numFmtId="44" fontId="3" fillId="5" borderId="21" xfId="0" applyFont="1" applyFill="1" applyBorder="1" applyAlignment="1" applyProtection="1">
      <alignment horizontal="left" vertical="center"/>
      <protection locked="0"/>
    </xf>
    <xf numFmtId="44" fontId="2" fillId="2" borderId="22" xfId="0" applyFont="1" applyFill="1" applyBorder="1" applyAlignment="1">
      <alignment horizontal="left" vertical="center"/>
    </xf>
    <xf numFmtId="44" fontId="3" fillId="5" borderId="23" xfId="0" applyFont="1" applyFill="1" applyBorder="1" applyAlignment="1" applyProtection="1">
      <alignment horizontal="left" vertical="center"/>
      <protection locked="0"/>
    </xf>
    <xf numFmtId="10" fontId="3" fillId="6" borderId="8" xfId="3" applyNumberFormat="1" applyFont="1" applyFill="1" applyBorder="1" applyAlignment="1" applyProtection="1">
      <alignment horizontal="left" vertical="center"/>
      <protection locked="0"/>
    </xf>
    <xf numFmtId="44" fontId="21" fillId="7" borderId="9" xfId="5" applyFont="1" applyFill="1" applyBorder="1" applyAlignment="1">
      <alignment horizontal="right" vertical="center"/>
    </xf>
    <xf numFmtId="44" fontId="3" fillId="5" borderId="25" xfId="0" applyFont="1" applyFill="1" applyBorder="1" applyAlignment="1" applyProtection="1">
      <alignment horizontal="left" vertical="center"/>
      <protection locked="0"/>
    </xf>
    <xf numFmtId="44" fontId="2" fillId="2" borderId="28" xfId="0" applyFont="1" applyFill="1" applyBorder="1" applyAlignment="1">
      <alignment horizontal="left" vertical="center"/>
    </xf>
    <xf numFmtId="44" fontId="21" fillId="7" borderId="6" xfId="5" applyFont="1" applyFill="1" applyBorder="1" applyAlignment="1">
      <alignment horizontal="right" vertical="center"/>
    </xf>
    <xf numFmtId="44" fontId="3" fillId="5" borderId="8" xfId="5" applyFont="1" applyFill="1" applyBorder="1" applyAlignment="1" applyProtection="1">
      <alignment horizontal="right" vertical="center"/>
      <protection locked="0"/>
    </xf>
    <xf numFmtId="44" fontId="6" fillId="2" borderId="26" xfId="0" applyFont="1" applyFill="1" applyBorder="1" applyAlignment="1">
      <alignment horizontal="left" vertical="center"/>
    </xf>
    <xf numFmtId="44" fontId="6" fillId="2" borderId="28" xfId="0" applyFont="1" applyFill="1" applyBorder="1" applyAlignment="1">
      <alignment horizontal="left" vertical="center"/>
    </xf>
    <xf numFmtId="44" fontId="3" fillId="2" borderId="29" xfId="0" applyFont="1" applyFill="1" applyBorder="1" applyAlignment="1">
      <alignment horizontal="left" vertical="center"/>
    </xf>
    <xf numFmtId="44" fontId="8" fillId="2" borderId="0" xfId="0" applyFont="1" applyFill="1" applyAlignment="1">
      <alignment horizontal="left" vertical="center"/>
    </xf>
    <xf numFmtId="44" fontId="25" fillId="2" borderId="0" xfId="0" applyFont="1" applyFill="1" applyAlignment="1">
      <alignment vertical="center"/>
    </xf>
    <xf numFmtId="44" fontId="8" fillId="8" borderId="0" xfId="0" applyFont="1" applyFill="1" applyAlignment="1">
      <alignment vertical="center"/>
    </xf>
    <xf numFmtId="44" fontId="6" fillId="8" borderId="0" xfId="0" applyFont="1" applyFill="1" applyAlignment="1">
      <alignment vertical="center"/>
    </xf>
    <xf numFmtId="44" fontId="18" fillId="2" borderId="22" xfId="0" applyFont="1" applyFill="1" applyBorder="1" applyAlignment="1">
      <alignment horizontal="left" vertical="center"/>
    </xf>
    <xf numFmtId="44" fontId="2" fillId="2" borderId="22" xfId="0" applyFont="1" applyFill="1" applyBorder="1" applyAlignment="1">
      <alignment horizontal="left" vertical="center" indent="1"/>
    </xf>
    <xf numFmtId="44" fontId="26" fillId="2" borderId="22" xfId="0" applyFont="1" applyFill="1" applyBorder="1" applyAlignment="1">
      <alignment horizontal="left" vertical="center" indent="1"/>
    </xf>
    <xf numFmtId="166" fontId="3" fillId="2" borderId="9" xfId="0" quotePrefix="1" applyNumberFormat="1" applyFont="1" applyFill="1" applyBorder="1" applyAlignment="1">
      <alignment horizontal="left" vertical="center"/>
    </xf>
    <xf numFmtId="0" fontId="7" fillId="2" borderId="0" xfId="4" applyFont="1" applyFill="1" applyAlignment="1">
      <alignment horizontal="center" vertical="center"/>
    </xf>
    <xf numFmtId="0" fontId="2" fillId="2" borderId="0" xfId="4" applyFont="1" applyFill="1" applyAlignment="1">
      <alignment vertical="center"/>
    </xf>
    <xf numFmtId="0" fontId="11" fillId="0" borderId="0" xfId="4" applyFont="1" applyAlignment="1">
      <alignment vertical="center"/>
    </xf>
    <xf numFmtId="0" fontId="6" fillId="2" borderId="0" xfId="4" applyFont="1" applyFill="1" applyAlignment="1">
      <alignment vertical="center"/>
    </xf>
    <xf numFmtId="0" fontId="12" fillId="2" borderId="2" xfId="4" applyFont="1" applyFill="1" applyBorder="1" applyAlignment="1">
      <alignment vertical="center"/>
    </xf>
    <xf numFmtId="0" fontId="4" fillId="2" borderId="3" xfId="4" applyFont="1" applyFill="1" applyBorder="1" applyAlignment="1">
      <alignment vertical="center"/>
    </xf>
    <xf numFmtId="0" fontId="14" fillId="3" borderId="0" xfId="4" applyFont="1" applyFill="1" applyAlignment="1">
      <alignment vertical="center"/>
    </xf>
    <xf numFmtId="0" fontId="5" fillId="2" borderId="0" xfId="4" applyFont="1" applyFill="1" applyAlignment="1">
      <alignment vertical="center"/>
    </xf>
    <xf numFmtId="0" fontId="4" fillId="2" borderId="4" xfId="4" applyFont="1" applyFill="1" applyBorder="1" applyAlignment="1">
      <alignment horizontal="left" vertical="center"/>
    </xf>
    <xf numFmtId="0" fontId="11" fillId="3" borderId="0" xfId="4" applyFont="1" applyFill="1" applyAlignment="1">
      <alignment vertical="center"/>
    </xf>
    <xf numFmtId="0" fontId="2" fillId="2" borderId="16" xfId="4" applyFont="1" applyFill="1" applyBorder="1" applyAlignment="1">
      <alignment vertical="center"/>
    </xf>
    <xf numFmtId="0" fontId="2" fillId="2" borderId="17" xfId="4" applyFont="1" applyFill="1" applyBorder="1" applyAlignment="1">
      <alignment vertical="center"/>
    </xf>
    <xf numFmtId="0" fontId="4" fillId="2" borderId="6" xfId="4" applyFont="1" applyFill="1" applyBorder="1" applyAlignment="1">
      <alignment horizontal="left" vertical="center"/>
    </xf>
    <xf numFmtId="0" fontId="4" fillId="2" borderId="6" xfId="4" applyFont="1" applyFill="1" applyBorder="1" applyAlignment="1">
      <alignment horizontal="left" vertical="center" wrapText="1"/>
    </xf>
    <xf numFmtId="0" fontId="2" fillId="2" borderId="1" xfId="4" applyFont="1" applyFill="1" applyBorder="1" applyAlignment="1">
      <alignment vertical="center"/>
    </xf>
    <xf numFmtId="0" fontId="3" fillId="2" borderId="8" xfId="4" applyFont="1" applyFill="1" applyBorder="1" applyAlignment="1">
      <alignment horizontal="left" vertical="center"/>
    </xf>
    <xf numFmtId="0" fontId="3" fillId="5" borderId="8" xfId="4" applyFont="1" applyFill="1" applyBorder="1" applyAlignment="1" applyProtection="1">
      <alignment horizontal="left" vertical="center"/>
      <protection locked="0"/>
    </xf>
    <xf numFmtId="44" fontId="2" fillId="2" borderId="0" xfId="4" applyNumberFormat="1" applyFont="1" applyFill="1" applyAlignment="1">
      <alignment vertical="center"/>
    </xf>
    <xf numFmtId="0" fontId="10" fillId="2" borderId="0" xfId="4" applyFont="1" applyFill="1" applyAlignment="1">
      <alignment horizontal="center" vertical="center"/>
    </xf>
    <xf numFmtId="0" fontId="9" fillId="4" borderId="18" xfId="4" applyFont="1" applyFill="1" applyBorder="1" applyAlignment="1">
      <alignment horizontal="left" vertical="center"/>
    </xf>
    <xf numFmtId="0" fontId="13" fillId="2" borderId="7" xfId="4" applyFont="1" applyFill="1" applyBorder="1" applyAlignment="1">
      <alignment horizontal="left" vertical="center"/>
    </xf>
    <xf numFmtId="0" fontId="13" fillId="2" borderId="19" xfId="4" applyFont="1" applyFill="1" applyBorder="1" applyAlignment="1">
      <alignment horizontal="left" vertical="center"/>
    </xf>
    <xf numFmtId="0" fontId="2" fillId="2" borderId="20" xfId="4" applyFont="1" applyFill="1" applyBorder="1" applyAlignment="1">
      <alignment horizontal="left" vertical="center"/>
    </xf>
    <xf numFmtId="166" fontId="3" fillId="5" borderId="1" xfId="4" applyNumberFormat="1" applyFont="1" applyFill="1" applyBorder="1" applyAlignment="1" applyProtection="1">
      <alignment horizontal="right" vertical="center"/>
      <protection locked="0"/>
    </xf>
    <xf numFmtId="0" fontId="3" fillId="5" borderId="1" xfId="4" applyFont="1" applyFill="1" applyBorder="1" applyAlignment="1" applyProtection="1">
      <alignment horizontal="left" vertical="center"/>
      <protection locked="0"/>
    </xf>
    <xf numFmtId="0" fontId="2" fillId="2" borderId="22" xfId="4" applyFont="1" applyFill="1" applyBorder="1" applyAlignment="1">
      <alignment horizontal="left" vertical="center"/>
    </xf>
    <xf numFmtId="0" fontId="3" fillId="5" borderId="23" xfId="4" applyFont="1" applyFill="1" applyBorder="1" applyAlignment="1" applyProtection="1">
      <alignment horizontal="left" vertical="center"/>
      <protection locked="0"/>
    </xf>
    <xf numFmtId="0" fontId="2" fillId="2" borderId="24" xfId="4" applyFont="1" applyFill="1" applyBorder="1" applyAlignment="1">
      <alignment horizontal="left" vertical="center"/>
    </xf>
    <xf numFmtId="166" fontId="3" fillId="5" borderId="9" xfId="4" applyNumberFormat="1" applyFont="1" applyFill="1" applyBorder="1" applyAlignment="1" applyProtection="1">
      <alignment horizontal="right" vertical="center"/>
      <protection locked="0"/>
    </xf>
    <xf numFmtId="0" fontId="3" fillId="5" borderId="9" xfId="4" applyFont="1" applyFill="1" applyBorder="1" applyAlignment="1" applyProtection="1">
      <alignment horizontal="left" vertical="center"/>
      <protection locked="0"/>
    </xf>
    <xf numFmtId="0" fontId="3" fillId="5" borderId="25" xfId="4" applyFont="1" applyFill="1" applyBorder="1" applyAlignment="1" applyProtection="1">
      <alignment horizontal="left" vertical="center"/>
      <protection locked="0"/>
    </xf>
    <xf numFmtId="0" fontId="16" fillId="3" borderId="0" xfId="4" applyFont="1" applyFill="1" applyAlignment="1">
      <alignment vertical="center"/>
    </xf>
    <xf numFmtId="0" fontId="2" fillId="2" borderId="26" xfId="4" applyFont="1" applyFill="1" applyBorder="1" applyAlignment="1">
      <alignment horizontal="left" vertical="center"/>
    </xf>
    <xf numFmtId="0" fontId="3" fillId="2" borderId="10" xfId="4" applyFont="1" applyFill="1" applyBorder="1" applyAlignment="1">
      <alignment horizontal="right" vertical="center"/>
    </xf>
    <xf numFmtId="0" fontId="3" fillId="2" borderId="10" xfId="4" applyFont="1" applyFill="1" applyBorder="1" applyAlignment="1">
      <alignment horizontal="left" vertical="center"/>
    </xf>
    <xf numFmtId="0" fontId="2" fillId="2" borderId="27" xfId="4" applyFont="1" applyFill="1" applyBorder="1" applyAlignment="1">
      <alignment horizontal="left" vertical="center"/>
    </xf>
    <xf numFmtId="49" fontId="15" fillId="3" borderId="0" xfId="4" applyNumberFormat="1" applyFont="1" applyFill="1" applyAlignment="1">
      <alignment vertical="center"/>
    </xf>
    <xf numFmtId="0" fontId="2" fillId="2" borderId="28" xfId="4" applyFont="1" applyFill="1" applyBorder="1" applyAlignment="1">
      <alignment horizontal="left" vertical="center"/>
    </xf>
    <xf numFmtId="0" fontId="3" fillId="2" borderId="13" xfId="4" applyFont="1" applyFill="1" applyBorder="1" applyAlignment="1">
      <alignment horizontal="right" vertical="center"/>
    </xf>
    <xf numFmtId="0" fontId="3" fillId="2" borderId="14" xfId="4" applyFont="1" applyFill="1" applyBorder="1" applyAlignment="1">
      <alignment horizontal="left" vertical="center"/>
    </xf>
    <xf numFmtId="0" fontId="3" fillId="2" borderId="29" xfId="4" applyFont="1" applyFill="1" applyBorder="1" applyAlignment="1">
      <alignment horizontal="left" vertical="center"/>
    </xf>
    <xf numFmtId="0" fontId="15" fillId="3" borderId="0" xfId="4" quotePrefix="1" applyFont="1" applyFill="1" applyAlignment="1">
      <alignment vertical="center"/>
    </xf>
    <xf numFmtId="0" fontId="3" fillId="2" borderId="13" xfId="4" applyFont="1" applyFill="1" applyBorder="1" applyAlignment="1">
      <alignment horizontal="left" vertical="center"/>
    </xf>
    <xf numFmtId="0" fontId="15" fillId="3" borderId="0" xfId="4" applyFont="1" applyFill="1" applyAlignment="1">
      <alignment vertical="center"/>
    </xf>
    <xf numFmtId="0" fontId="2" fillId="5" borderId="22" xfId="4" applyFont="1" applyFill="1" applyBorder="1" applyAlignment="1" applyProtection="1">
      <alignment horizontal="left" vertical="center"/>
      <protection locked="0"/>
    </xf>
    <xf numFmtId="0" fontId="2" fillId="5" borderId="24" xfId="4" applyFont="1" applyFill="1" applyBorder="1" applyAlignment="1" applyProtection="1">
      <alignment horizontal="left" vertical="center"/>
      <protection locked="0"/>
    </xf>
    <xf numFmtId="0" fontId="3" fillId="2" borderId="21" xfId="4" applyFont="1" applyFill="1" applyBorder="1" applyAlignment="1">
      <alignment horizontal="left" vertical="center"/>
    </xf>
    <xf numFmtId="0" fontId="3" fillId="2" borderId="23" xfId="4" applyFont="1" applyFill="1" applyBorder="1" applyAlignment="1">
      <alignment horizontal="left" vertical="center"/>
    </xf>
    <xf numFmtId="0" fontId="2" fillId="2" borderId="32" xfId="4" applyFont="1" applyFill="1" applyBorder="1" applyAlignment="1">
      <alignment horizontal="left" vertical="center"/>
    </xf>
    <xf numFmtId="0" fontId="6" fillId="0" borderId="0" xfId="4" applyFont="1" applyAlignment="1">
      <alignment vertical="center"/>
    </xf>
    <xf numFmtId="4" fontId="2" fillId="2" borderId="0" xfId="4" applyNumberFormat="1" applyFont="1" applyFill="1" applyAlignment="1">
      <alignment vertical="center"/>
    </xf>
    <xf numFmtId="4" fontId="2" fillId="2" borderId="0" xfId="4" applyNumberFormat="1" applyFont="1" applyFill="1" applyAlignment="1">
      <alignment horizontal="right" vertical="center"/>
    </xf>
    <xf numFmtId="0" fontId="11" fillId="2" borderId="0" xfId="4" applyFont="1" applyFill="1" applyAlignment="1">
      <alignment vertical="center"/>
    </xf>
    <xf numFmtId="2" fontId="6" fillId="2" borderId="0" xfId="4" applyNumberFormat="1" applyFont="1" applyFill="1" applyAlignment="1">
      <alignment vertical="center"/>
    </xf>
    <xf numFmtId="0" fontId="8" fillId="2" borderId="0" xfId="4" applyFont="1" applyFill="1" applyAlignment="1">
      <alignment vertical="center"/>
    </xf>
    <xf numFmtId="0" fontId="4" fillId="2" borderId="0" xfId="4" applyFont="1" applyFill="1" applyAlignment="1">
      <alignment horizontal="left" vertical="center"/>
    </xf>
    <xf numFmtId="0" fontId="4" fillId="2" borderId="0" xfId="4" applyFont="1" applyFill="1" applyAlignment="1">
      <alignment horizontal="right" vertical="center"/>
    </xf>
    <xf numFmtId="0" fontId="4" fillId="2" borderId="0" xfId="4" applyFont="1" applyFill="1" applyAlignment="1">
      <alignment vertical="center"/>
    </xf>
    <xf numFmtId="0" fontId="8" fillId="0" borderId="0" xfId="4" applyFont="1" applyAlignment="1">
      <alignment vertical="center"/>
    </xf>
    <xf numFmtId="0" fontId="17" fillId="2" borderId="0" xfId="4" applyFont="1" applyFill="1" applyAlignment="1">
      <alignment vertical="center"/>
    </xf>
    <xf numFmtId="0" fontId="4" fillId="2" borderId="0" xfId="4" quotePrefix="1" applyFont="1" applyFill="1" applyAlignment="1">
      <alignment vertical="center"/>
    </xf>
    <xf numFmtId="0" fontId="7" fillId="2" borderId="10" xfId="4" applyFont="1" applyFill="1" applyBorder="1" applyAlignment="1">
      <alignment horizontal="center" vertical="center"/>
    </xf>
    <xf numFmtId="0" fontId="2" fillId="2" borderId="10" xfId="4" applyFont="1" applyFill="1" applyBorder="1" applyAlignment="1">
      <alignment vertical="center"/>
    </xf>
    <xf numFmtId="14" fontId="2" fillId="2" borderId="10" xfId="4" applyNumberFormat="1" applyFont="1" applyFill="1" applyBorder="1" applyAlignment="1">
      <alignment vertical="center"/>
    </xf>
    <xf numFmtId="14" fontId="2" fillId="2" borderId="0" xfId="4" applyNumberFormat="1" applyFont="1" applyFill="1" applyAlignment="1">
      <alignment vertical="center"/>
    </xf>
    <xf numFmtId="0" fontId="22" fillId="2" borderId="0" xfId="4" applyFont="1" applyFill="1" applyAlignment="1">
      <alignment horizontal="left" vertical="center"/>
    </xf>
    <xf numFmtId="0" fontId="2" fillId="2" borderId="8" xfId="4" applyFont="1" applyFill="1" applyBorder="1" applyAlignment="1">
      <alignment vertical="center"/>
    </xf>
    <xf numFmtId="0" fontId="2" fillId="0" borderId="12" xfId="4" applyFont="1" applyBorder="1" applyAlignment="1">
      <alignment vertical="center"/>
    </xf>
    <xf numFmtId="0" fontId="2" fillId="2" borderId="13" xfId="4" applyFont="1" applyFill="1" applyBorder="1" applyAlignment="1">
      <alignment vertical="center"/>
    </xf>
    <xf numFmtId="14" fontId="2" fillId="2" borderId="13" xfId="4" applyNumberFormat="1" applyFont="1" applyFill="1" applyBorder="1" applyAlignment="1">
      <alignment vertical="center"/>
    </xf>
    <xf numFmtId="0" fontId="2" fillId="5" borderId="8" xfId="4" applyFont="1" applyFill="1" applyBorder="1" applyAlignment="1">
      <alignment vertical="center"/>
    </xf>
    <xf numFmtId="0" fontId="7" fillId="0" borderId="0" xfId="4" applyFont="1" applyAlignment="1">
      <alignment horizontal="center" vertical="center"/>
    </xf>
    <xf numFmtId="0" fontId="2" fillId="0" borderId="0" xfId="4" applyFont="1" applyAlignment="1">
      <alignment vertical="center"/>
    </xf>
    <xf numFmtId="169" fontId="19" fillId="8" borderId="31" xfId="5" applyNumberFormat="1" applyFont="1" applyFill="1" applyBorder="1" applyAlignment="1">
      <alignment horizontal="right" vertical="center"/>
    </xf>
    <xf numFmtId="0" fontId="28" fillId="5" borderId="21" xfId="4" applyFont="1" applyFill="1" applyBorder="1" applyAlignment="1" applyProtection="1">
      <alignment horizontal="left" vertical="center"/>
      <protection locked="0"/>
    </xf>
    <xf numFmtId="0" fontId="2" fillId="5" borderId="12" xfId="4" applyFont="1" applyFill="1" applyBorder="1" applyAlignment="1" applyProtection="1">
      <alignment horizontal="left" vertical="center"/>
      <protection locked="0"/>
    </xf>
    <xf numFmtId="0" fontId="2" fillId="5" borderId="13" xfId="4" applyFont="1" applyFill="1" applyBorder="1" applyAlignment="1" applyProtection="1">
      <alignment horizontal="left" vertical="center"/>
      <protection locked="0"/>
    </xf>
    <xf numFmtId="0" fontId="2" fillId="5" borderId="14" xfId="4" applyFont="1" applyFill="1" applyBorder="1" applyAlignment="1" applyProtection="1">
      <alignment horizontal="left" vertical="center"/>
      <protection locked="0"/>
    </xf>
    <xf numFmtId="44" fontId="4" fillId="2" borderId="2" xfId="0" applyFont="1" applyFill="1" applyBorder="1" applyAlignment="1">
      <alignment horizontal="left" vertical="center"/>
    </xf>
    <xf numFmtId="44" fontId="4" fillId="2" borderId="3" xfId="0" applyFont="1" applyFill="1" applyBorder="1" applyAlignment="1">
      <alignment horizontal="left" vertical="center"/>
    </xf>
    <xf numFmtId="10" fontId="3" fillId="6" borderId="8" xfId="2" applyNumberFormat="1" applyFont="1" applyFill="1" applyBorder="1" applyAlignment="1" applyProtection="1">
      <alignment horizontal="left" vertical="center"/>
      <protection locked="0"/>
    </xf>
    <xf numFmtId="44" fontId="2" fillId="2" borderId="24" xfId="0" applyFont="1" applyFill="1" applyBorder="1" applyAlignment="1">
      <alignment horizontal="left" vertical="center"/>
    </xf>
    <xf numFmtId="44" fontId="3" fillId="2" borderId="9" xfId="0" applyFont="1" applyFill="1" applyBorder="1" applyAlignment="1">
      <alignment horizontal="left" vertical="center"/>
    </xf>
    <xf numFmtId="44" fontId="3" fillId="6" borderId="9" xfId="5" applyFont="1" applyFill="1" applyBorder="1" applyAlignment="1" applyProtection="1">
      <alignment horizontal="right" vertical="center"/>
      <protection locked="0"/>
    </xf>
    <xf numFmtId="44" fontId="2" fillId="2" borderId="26" xfId="0" applyFont="1" applyFill="1" applyBorder="1" applyAlignment="1">
      <alignment horizontal="left" vertical="center"/>
    </xf>
    <xf numFmtId="44" fontId="2" fillId="2" borderId="27" xfId="0" applyFont="1" applyFill="1" applyBorder="1" applyAlignment="1">
      <alignment horizontal="left" vertical="center"/>
    </xf>
    <xf numFmtId="170" fontId="3" fillId="6" borderId="8" xfId="3" applyNumberFormat="1" applyFont="1" applyFill="1" applyBorder="1" applyAlignment="1" applyProtection="1">
      <alignment horizontal="right" vertical="center"/>
      <protection locked="0"/>
    </xf>
    <xf numFmtId="44" fontId="29" fillId="2" borderId="29" xfId="0" applyFont="1" applyFill="1" applyBorder="1" applyAlignment="1">
      <alignment horizontal="left" vertical="center"/>
    </xf>
    <xf numFmtId="167" fontId="19" fillId="8" borderId="34" xfId="5" applyNumberFormat="1" applyFont="1" applyFill="1" applyBorder="1" applyAlignment="1">
      <alignment horizontal="right" vertical="center"/>
    </xf>
    <xf numFmtId="44" fontId="2" fillId="5" borderId="22" xfId="0" applyFont="1" applyFill="1" applyBorder="1" applyAlignment="1">
      <alignment horizontal="left" vertical="center"/>
    </xf>
    <xf numFmtId="44" fontId="3" fillId="5" borderId="35" xfId="5" applyFont="1" applyFill="1" applyBorder="1" applyAlignment="1" applyProtection="1">
      <alignment horizontal="right" vertical="center"/>
      <protection locked="0"/>
    </xf>
    <xf numFmtId="171" fontId="19" fillId="8" borderId="34" xfId="5" applyNumberFormat="1" applyFont="1" applyFill="1" applyBorder="1" applyAlignment="1">
      <alignment horizontal="right" vertical="center"/>
    </xf>
    <xf numFmtId="4" fontId="29" fillId="6" borderId="9" xfId="3" applyNumberFormat="1" applyFont="1" applyFill="1" applyBorder="1" applyAlignment="1" applyProtection="1">
      <alignment horizontal="center" vertical="center"/>
      <protection locked="0"/>
    </xf>
    <xf numFmtId="166" fontId="3" fillId="7" borderId="1" xfId="0" quotePrefix="1" applyNumberFormat="1" applyFont="1" applyFill="1" applyBorder="1" applyAlignment="1">
      <alignment horizontal="left" vertical="center"/>
    </xf>
    <xf numFmtId="44" fontId="2" fillId="2" borderId="30" xfId="0" applyFont="1" applyFill="1" applyBorder="1" applyAlignment="1">
      <alignment horizontal="left" vertical="center"/>
    </xf>
    <xf numFmtId="44" fontId="3" fillId="2" borderId="15" xfId="0" applyFont="1" applyFill="1" applyBorder="1" applyAlignment="1">
      <alignment horizontal="right" vertical="center"/>
    </xf>
    <xf numFmtId="44" fontId="21" fillId="7" borderId="37" xfId="5" applyFont="1" applyFill="1" applyBorder="1" applyAlignment="1">
      <alignment horizontal="right" vertical="center"/>
    </xf>
    <xf numFmtId="44" fontId="3" fillId="2" borderId="36" xfId="0" applyFont="1" applyFill="1" applyBorder="1" applyAlignment="1">
      <alignment horizontal="left" vertical="center"/>
    </xf>
    <xf numFmtId="10" fontId="3" fillId="5" borderId="33" xfId="3" applyNumberFormat="1" applyFont="1" applyFill="1" applyBorder="1" applyAlignment="1" applyProtection="1">
      <alignment horizontal="right" vertical="center"/>
      <protection locked="0"/>
    </xf>
    <xf numFmtId="44" fontId="30" fillId="2" borderId="38" xfId="0" applyFont="1" applyFill="1" applyBorder="1" applyAlignment="1">
      <alignment horizontal="right" vertical="center"/>
    </xf>
    <xf numFmtId="16" fontId="15" fillId="3" borderId="0" xfId="0" quotePrefix="1" applyNumberFormat="1" applyFont="1" applyFill="1" applyAlignment="1">
      <alignment vertical="center"/>
    </xf>
    <xf numFmtId="168" fontId="3" fillId="7" borderId="8" xfId="2" applyNumberFormat="1" applyFont="1" applyFill="1" applyBorder="1" applyAlignment="1">
      <alignment horizontal="center" vertical="center"/>
    </xf>
    <xf numFmtId="164" fontId="19" fillId="2" borderId="34" xfId="1" applyFont="1" applyFill="1" applyBorder="1" applyAlignment="1">
      <alignment horizontal="center" vertical="center"/>
    </xf>
    <xf numFmtId="44" fontId="10" fillId="8" borderId="0" xfId="0" applyFont="1" applyFill="1" applyAlignment="1">
      <alignment horizontal="center" vertical="center"/>
    </xf>
    <xf numFmtId="0" fontId="8" fillId="8" borderId="0" xfId="4" applyFont="1" applyFill="1" applyAlignment="1">
      <alignment vertical="center"/>
    </xf>
    <xf numFmtId="44" fontId="4" fillId="8" borderId="0" xfId="0" applyFont="1" applyFill="1" applyAlignment="1">
      <alignment horizontal="right" vertical="center"/>
    </xf>
    <xf numFmtId="44" fontId="4" fillId="8" borderId="0" xfId="0" applyFont="1" applyFill="1" applyAlignment="1">
      <alignment horizontal="left" vertical="center"/>
    </xf>
    <xf numFmtId="44" fontId="4" fillId="8" borderId="0" xfId="0" applyFont="1" applyFill="1" applyAlignment="1">
      <alignment vertical="center"/>
    </xf>
    <xf numFmtId="44" fontId="17" fillId="8" borderId="0" xfId="0" applyFont="1" applyFill="1" applyAlignment="1">
      <alignment vertical="center"/>
    </xf>
    <xf numFmtId="0" fontId="3" fillId="5" borderId="25" xfId="4" applyFont="1" applyFill="1" applyBorder="1" applyAlignment="1">
      <alignment horizontal="left" vertical="center"/>
    </xf>
    <xf numFmtId="172" fontId="2" fillId="5" borderId="5" xfId="5" applyNumberFormat="1" applyFont="1" applyFill="1" applyBorder="1" applyAlignment="1" applyProtection="1">
      <alignment horizontal="right" vertical="center"/>
      <protection locked="0"/>
    </xf>
    <xf numFmtId="166" fontId="3" fillId="2" borderId="8" xfId="0" quotePrefix="1" applyNumberFormat="1" applyFont="1" applyFill="1" applyBorder="1" applyAlignment="1">
      <alignment horizontal="left" vertical="center"/>
    </xf>
    <xf numFmtId="44" fontId="3" fillId="6" borderId="8" xfId="5" applyFont="1" applyFill="1" applyBorder="1" applyAlignment="1" applyProtection="1">
      <alignment horizontal="right" vertical="center"/>
      <protection locked="0"/>
    </xf>
    <xf numFmtId="44" fontId="21" fillId="7" borderId="8" xfId="5" applyFont="1" applyFill="1" applyBorder="1" applyAlignment="1">
      <alignment horizontal="right" vertical="center"/>
    </xf>
    <xf numFmtId="44" fontId="21" fillId="8" borderId="8" xfId="5" applyFont="1" applyFill="1" applyBorder="1" applyAlignment="1">
      <alignment horizontal="right" vertical="center"/>
    </xf>
    <xf numFmtId="44" fontId="3" fillId="2" borderId="8" xfId="0" applyFont="1" applyFill="1" applyBorder="1" applyAlignment="1">
      <alignment horizontal="right" vertical="center"/>
    </xf>
    <xf numFmtId="44" fontId="3" fillId="2" borderId="8" xfId="5" applyFont="1" applyFill="1" applyBorder="1" applyAlignment="1">
      <alignment horizontal="right" vertical="center"/>
    </xf>
    <xf numFmtId="44" fontId="9" fillId="4" borderId="39" xfId="0" applyFont="1" applyFill="1" applyBorder="1" applyAlignment="1">
      <alignment horizontal="left" vertical="center"/>
    </xf>
    <xf numFmtId="44" fontId="13" fillId="5" borderId="22" xfId="0" applyFont="1" applyFill="1" applyBorder="1" applyAlignment="1" applyProtection="1">
      <alignment horizontal="left" vertical="center"/>
      <protection locked="0"/>
    </xf>
    <xf numFmtId="44" fontId="21" fillId="8" borderId="23" xfId="5" applyFont="1" applyFill="1" applyBorder="1" applyAlignment="1">
      <alignment horizontal="right" vertical="center"/>
    </xf>
    <xf numFmtId="44" fontId="2" fillId="2" borderId="22" xfId="0" applyFont="1" applyFill="1" applyBorder="1" applyAlignment="1">
      <alignment horizontal="left" vertical="center" wrapText="1" indent="1"/>
    </xf>
    <xf numFmtId="44" fontId="27" fillId="2" borderId="22" xfId="0" applyFont="1" applyFill="1" applyBorder="1" applyAlignment="1">
      <alignment horizontal="left" vertical="center" indent="1"/>
    </xf>
    <xf numFmtId="44" fontId="3" fillId="5" borderId="22" xfId="0" applyFont="1" applyFill="1" applyBorder="1" applyAlignment="1" applyProtection="1">
      <alignment horizontal="left" vertical="center"/>
      <protection locked="0"/>
    </xf>
    <xf numFmtId="44" fontId="2" fillId="2" borderId="23" xfId="0" applyFont="1" applyFill="1" applyBorder="1" applyAlignment="1">
      <alignment horizontal="left" vertical="center"/>
    </xf>
    <xf numFmtId="44" fontId="29" fillId="2" borderId="23" xfId="0" applyFont="1" applyFill="1" applyBorder="1" applyAlignment="1">
      <alignment horizontal="left" vertical="center"/>
    </xf>
    <xf numFmtId="44" fontId="18" fillId="2" borderId="40" xfId="0" applyFont="1" applyFill="1" applyBorder="1" applyAlignment="1">
      <alignment horizontal="left" vertical="center"/>
    </xf>
    <xf numFmtId="44" fontId="3" fillId="2" borderId="33" xfId="0" applyFont="1" applyFill="1" applyBorder="1" applyAlignment="1">
      <alignment horizontal="right" vertical="center"/>
    </xf>
    <xf numFmtId="44" fontId="3" fillId="2" borderId="33" xfId="0" applyFont="1" applyFill="1" applyBorder="1" applyAlignment="1">
      <alignment horizontal="left" vertical="center"/>
    </xf>
    <xf numFmtId="9" fontId="3" fillId="2" borderId="33" xfId="3" applyFont="1" applyFill="1" applyBorder="1" applyAlignment="1">
      <alignment horizontal="right" vertical="center"/>
    </xf>
    <xf numFmtId="44" fontId="21" fillId="7" borderId="33" xfId="5" applyFont="1" applyFill="1" applyBorder="1" applyAlignment="1">
      <alignment horizontal="right" vertical="center"/>
    </xf>
    <xf numFmtId="167" fontId="19" fillId="8" borderId="41" xfId="5" applyNumberFormat="1" applyFont="1" applyFill="1" applyBorder="1" applyAlignment="1">
      <alignment horizontal="right" vertical="center"/>
    </xf>
    <xf numFmtId="170" fontId="3" fillId="6" borderId="33" xfId="3" applyNumberFormat="1" applyFont="1" applyFill="1" applyBorder="1" applyAlignment="1" applyProtection="1">
      <alignment horizontal="right" vertical="center"/>
      <protection locked="0"/>
    </xf>
    <xf numFmtId="173" fontId="3" fillId="6" borderId="8" xfId="2" applyNumberFormat="1" applyFont="1" applyFill="1" applyBorder="1" applyAlignment="1" applyProtection="1">
      <alignment horizontal="left" vertical="center"/>
      <protection locked="0"/>
    </xf>
    <xf numFmtId="173" fontId="3" fillId="6" borderId="9" xfId="2" applyNumberFormat="1" applyFont="1" applyFill="1" applyBorder="1" applyAlignment="1" applyProtection="1">
      <alignment horizontal="right" vertical="center"/>
      <protection locked="0"/>
    </xf>
    <xf numFmtId="44" fontId="3" fillId="6" borderId="1" xfId="0" applyFont="1" applyFill="1" applyBorder="1" applyAlignment="1" applyProtection="1">
      <alignment horizontal="left" vertical="center"/>
      <protection locked="0"/>
    </xf>
    <xf numFmtId="44" fontId="3" fillId="6" borderId="9" xfId="0" applyFont="1" applyFill="1" applyBorder="1" applyAlignment="1" applyProtection="1">
      <alignment horizontal="left" vertical="center"/>
      <protection locked="0"/>
    </xf>
    <xf numFmtId="0" fontId="31" fillId="3" borderId="0" xfId="4" applyFont="1" applyFill="1" applyAlignment="1">
      <alignment vertical="center" wrapText="1"/>
    </xf>
    <xf numFmtId="49" fontId="32" fillId="3" borderId="0" xfId="4" applyNumberFormat="1" applyFont="1" applyFill="1" applyAlignment="1">
      <alignment vertical="center"/>
    </xf>
    <xf numFmtId="0" fontId="32" fillId="3" borderId="0" xfId="4" quotePrefix="1" applyFont="1" applyFill="1" applyAlignment="1">
      <alignment vertical="center"/>
    </xf>
    <xf numFmtId="0" fontId="32" fillId="3" borderId="0" xfId="4" applyFont="1" applyFill="1" applyAlignment="1">
      <alignment vertical="center"/>
    </xf>
    <xf numFmtId="0" fontId="2" fillId="5" borderId="12" xfId="4" applyFont="1" applyFill="1" applyBorder="1" applyAlignment="1" applyProtection="1">
      <alignment horizontal="left" vertical="center"/>
      <protection locked="0"/>
    </xf>
    <xf numFmtId="0" fontId="2" fillId="5" borderId="13" xfId="4" applyFont="1" applyFill="1" applyBorder="1" applyAlignment="1" applyProtection="1">
      <alignment horizontal="left" vertical="center"/>
      <protection locked="0"/>
    </xf>
    <xf numFmtId="0" fontId="2" fillId="5" borderId="14" xfId="4" applyFont="1" applyFill="1" applyBorder="1" applyAlignment="1" applyProtection="1">
      <alignment horizontal="left" vertical="center"/>
      <protection locked="0"/>
    </xf>
    <xf numFmtId="0" fontId="20" fillId="2" borderId="0" xfId="4" applyFont="1" applyFill="1" applyAlignment="1">
      <alignment horizontal="left" vertical="top" wrapText="1"/>
    </xf>
    <xf numFmtId="0" fontId="20" fillId="2" borderId="0" xfId="4" applyFont="1" applyFill="1" applyAlignment="1">
      <alignment horizontal="left" vertical="top"/>
    </xf>
    <xf numFmtId="0" fontId="20" fillId="2" borderId="5" xfId="4" applyFont="1" applyFill="1" applyBorder="1" applyAlignment="1">
      <alignment horizontal="left" vertical="top"/>
    </xf>
    <xf numFmtId="0" fontId="18" fillId="5" borderId="12" xfId="4" applyFont="1" applyFill="1" applyBorder="1" applyAlignment="1" applyProtection="1">
      <alignment horizontal="left" vertical="center"/>
      <protection locked="0"/>
    </xf>
    <xf numFmtId="0" fontId="18" fillId="5" borderId="13" xfId="4" applyFont="1" applyFill="1" applyBorder="1" applyAlignment="1" applyProtection="1">
      <alignment horizontal="left" vertical="center"/>
      <protection locked="0"/>
    </xf>
    <xf numFmtId="0" fontId="18" fillId="5" borderId="14" xfId="4" applyFont="1" applyFill="1" applyBorder="1" applyAlignment="1" applyProtection="1">
      <alignment horizontal="left" vertical="center"/>
      <protection locked="0"/>
    </xf>
    <xf numFmtId="0" fontId="2" fillId="5" borderId="12" xfId="4" applyFont="1" applyFill="1" applyBorder="1" applyAlignment="1" applyProtection="1">
      <alignment horizontal="left" vertical="center"/>
      <protection locked="0"/>
    </xf>
    <xf numFmtId="0" fontId="2" fillId="5" borderId="13" xfId="4" applyFont="1" applyFill="1" applyBorder="1" applyAlignment="1" applyProtection="1">
      <alignment horizontal="left" vertical="center"/>
      <protection locked="0"/>
    </xf>
    <xf numFmtId="0" fontId="2" fillId="5" borderId="14" xfId="4" applyFont="1" applyFill="1" applyBorder="1" applyAlignment="1" applyProtection="1">
      <alignment horizontal="left" vertical="center"/>
      <protection locked="0"/>
    </xf>
    <xf numFmtId="0" fontId="3" fillId="5" borderId="12" xfId="4" applyFont="1" applyFill="1" applyBorder="1" applyAlignment="1" applyProtection="1">
      <alignment horizontal="left" vertical="center" wrapText="1"/>
      <protection locked="0"/>
    </xf>
    <xf numFmtId="0" fontId="3" fillId="5" borderId="13" xfId="4" applyFont="1" applyFill="1" applyBorder="1" applyAlignment="1" applyProtection="1">
      <alignment horizontal="left" vertical="center" wrapText="1"/>
      <protection locked="0"/>
    </xf>
    <xf numFmtId="0" fontId="3" fillId="5" borderId="14" xfId="4" applyFont="1" applyFill="1" applyBorder="1" applyAlignment="1" applyProtection="1">
      <alignment horizontal="left" vertical="center" wrapText="1"/>
      <protection locked="0"/>
    </xf>
    <xf numFmtId="44" fontId="3" fillId="5" borderId="12" xfId="0" applyFont="1" applyFill="1" applyBorder="1" applyAlignment="1" applyProtection="1">
      <alignment horizontal="left" vertical="center" wrapText="1"/>
      <protection locked="0"/>
    </xf>
    <xf numFmtId="44" fontId="3" fillId="5" borderId="13" xfId="0" applyFont="1" applyFill="1" applyBorder="1" applyAlignment="1" applyProtection="1">
      <alignment horizontal="left" vertical="center" wrapText="1"/>
      <protection locked="0"/>
    </xf>
    <xf numFmtId="44" fontId="3" fillId="5" borderId="14" xfId="0" applyFont="1" applyFill="1" applyBorder="1" applyAlignment="1" applyProtection="1">
      <alignment horizontal="left" vertical="center" wrapText="1"/>
      <protection locked="0"/>
    </xf>
    <xf numFmtId="44" fontId="20" fillId="2" borderId="0" xfId="0" applyFont="1" applyFill="1" applyAlignment="1">
      <alignment horizontal="left" vertical="top" wrapText="1"/>
    </xf>
    <xf numFmtId="44" fontId="20" fillId="2" borderId="0" xfId="0" applyFont="1" applyFill="1" applyAlignment="1">
      <alignment horizontal="left" vertical="top"/>
    </xf>
    <xf numFmtId="44" fontId="24" fillId="2" borderId="0" xfId="0" applyFont="1" applyFill="1" applyAlignment="1">
      <alignment horizontal="right" vertical="center"/>
    </xf>
    <xf numFmtId="44" fontId="24" fillId="2" borderId="10" xfId="0" applyFont="1" applyFill="1" applyBorder="1" applyAlignment="1">
      <alignment horizontal="right" vertical="center"/>
    </xf>
    <xf numFmtId="44" fontId="18" fillId="5" borderId="13" xfId="0" applyFont="1" applyFill="1" applyBorder="1" applyAlignment="1" applyProtection="1">
      <alignment horizontal="left" vertical="center"/>
      <protection locked="0"/>
    </xf>
    <xf numFmtId="44" fontId="18" fillId="5" borderId="14" xfId="0" applyFont="1" applyFill="1" applyBorder="1" applyAlignment="1" applyProtection="1">
      <alignment horizontal="left" vertical="center"/>
      <protection locked="0"/>
    </xf>
    <xf numFmtId="44" fontId="2" fillId="5" borderId="14" xfId="0" applyFont="1" applyFill="1" applyBorder="1" applyAlignment="1" applyProtection="1">
      <alignment horizontal="left" vertical="center"/>
      <protection locked="0"/>
    </xf>
    <xf numFmtId="44" fontId="2" fillId="5" borderId="8" xfId="0" applyFont="1" applyFill="1" applyBorder="1" applyAlignment="1" applyProtection="1">
      <alignment horizontal="left" vertical="center"/>
      <protection locked="0"/>
    </xf>
  </cellXfs>
  <cellStyles count="6">
    <cellStyle name="Euro" xfId="5" xr:uid="{00000000-0005-0000-0000-000000000000}"/>
    <cellStyle name="Komma" xfId="1" builtinId="3"/>
    <cellStyle name="Komma 2" xfId="2" xr:uid="{00000000-0005-0000-0000-000002000000}"/>
    <cellStyle name="Prozent" xfId="3" builtinId="5"/>
    <cellStyle name="Standard" xfId="0" builtinId="0"/>
    <cellStyle name="Standard 2" xfId="4" xr:uid="{00000000-0005-0000-0000-000005000000}"/>
  </cellStyles>
  <dxfs count="130"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10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10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10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10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10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10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10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10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10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1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20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1143000</xdr:colOff>
      <xdr:row>30</xdr:row>
      <xdr:rowOff>0</xdr:rowOff>
    </xdr:from>
    <xdr:to>
      <xdr:col>1</xdr:col>
      <xdr:colOff>1343025</xdr:colOff>
      <xdr:row>31</xdr:row>
      <xdr:rowOff>19050</xdr:rowOff>
    </xdr:to>
    <xdr:sp macro="" textlink="">
      <xdr:nvSpPr>
        <xdr:cNvPr id="2" name="Text Box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1285875" y="5772150"/>
          <a:ext cx="2000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FFFFFF"/>
              </a:solidFill>
              <a:latin typeface="DB Office"/>
            </a:rPr>
            <a:t>4)</a:t>
          </a:r>
          <a:endParaRPr lang="de-DE"/>
        </a:p>
      </xdr:txBody>
    </xdr:sp>
    <xdr:clientData/>
  </xdr:twoCellAnchor>
  <xdr:twoCellAnchor>
    <xdr:from>
      <xdr:col>7</xdr:col>
      <xdr:colOff>9525</xdr:colOff>
      <xdr:row>1</xdr:row>
      <xdr:rowOff>47625</xdr:rowOff>
    </xdr:from>
    <xdr:to>
      <xdr:col>7</xdr:col>
      <xdr:colOff>1438275</xdr:colOff>
      <xdr:row>14</xdr:row>
      <xdr:rowOff>7937</xdr:rowOff>
    </xdr:to>
    <xdr:sp macro="" textlink="">
      <xdr:nvSpPr>
        <xdr:cNvPr id="3" name="Text Box 3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8229600" y="104775"/>
          <a:ext cx="1428750" cy="26273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de-DE" sz="800" b="1" i="0" u="sng" strike="noStrike" baseline="0">
              <a:solidFill>
                <a:srgbClr val="FF0000"/>
              </a:solidFill>
              <a:latin typeface="DB Office"/>
            </a:rPr>
            <a:t>Eingabehilfe</a:t>
          </a:r>
          <a:endParaRPr lang="de-DE" sz="800" b="0" i="0" u="none" strike="noStrike" baseline="0">
            <a:solidFill>
              <a:srgbClr val="FF0000"/>
            </a:solidFill>
            <a:latin typeface="DB Office"/>
          </a:endParaRPr>
        </a:p>
        <a:p>
          <a:pPr algn="l" rtl="0">
            <a:defRPr sz="1000"/>
          </a:pPr>
          <a:r>
            <a:rPr lang="de-DE" sz="800" b="0" i="0" u="none" strike="noStrike" baseline="0">
              <a:solidFill>
                <a:srgbClr val="FF0000"/>
              </a:solidFill>
              <a:latin typeface="DB Office"/>
            </a:rPr>
            <a:t>(wird nicht mit ausgedruckt!)</a:t>
          </a:r>
        </a:p>
        <a:p>
          <a:pPr algn="l" rtl="0">
            <a:defRPr sz="1000"/>
          </a:pPr>
          <a:endParaRPr lang="de-DE" sz="800" b="0" i="0" u="none" strike="noStrike" baseline="0">
            <a:solidFill>
              <a:srgbClr val="FF0000"/>
            </a:solidFill>
            <a:latin typeface="DB Office"/>
          </a:endParaRPr>
        </a:p>
        <a:p>
          <a:pPr algn="l" rtl="0">
            <a:defRPr sz="1000"/>
          </a:pPr>
          <a:r>
            <a:rPr lang="de-DE" sz="800" b="0" i="0" u="none" strike="noStrike" baseline="0">
              <a:solidFill>
                <a:srgbClr val="FF0000"/>
              </a:solidFill>
              <a:latin typeface="DB Office"/>
            </a:rPr>
            <a:t>Zeilenangaben in den Formeln beziehen sich auf die jeweiligen Werte in der Spalte "Gesamtpreis".</a:t>
          </a:r>
        </a:p>
        <a:p>
          <a:pPr algn="l" rtl="0">
            <a:defRPr sz="1000"/>
          </a:pPr>
          <a:endParaRPr lang="de-DE" sz="800" b="0" i="0" u="none" strike="noStrike" baseline="0">
            <a:solidFill>
              <a:srgbClr val="FF0000"/>
            </a:solidFill>
            <a:latin typeface="DB Office"/>
          </a:endParaRPr>
        </a:p>
        <a:p>
          <a:pPr algn="l" rtl="0">
            <a:defRPr sz="1000"/>
          </a:pPr>
          <a:r>
            <a:rPr lang="de-DE" sz="800" b="0" i="0" u="none" strike="noStrike" baseline="0">
              <a:solidFill>
                <a:srgbClr val="FF0000"/>
              </a:solidFill>
              <a:latin typeface="DB Office"/>
            </a:rPr>
            <a:t>Zeilenangaben mit Klammern </a:t>
          </a:r>
        </a:p>
        <a:p>
          <a:pPr algn="l" rtl="0">
            <a:defRPr sz="1000"/>
          </a:pPr>
          <a:r>
            <a:rPr lang="de-DE" sz="800" b="0" i="0" u="none" strike="noStrike" baseline="0">
              <a:solidFill>
                <a:srgbClr val="FF0000"/>
              </a:solidFill>
              <a:latin typeface="DB Office"/>
            </a:rPr>
            <a:t>( ) beziehen sich auf die jeweiligen Werte in der Spalte "Einheitspreis".</a:t>
          </a:r>
        </a:p>
        <a:p>
          <a:pPr algn="l" rtl="0">
            <a:defRPr sz="1000"/>
          </a:pPr>
          <a:endParaRPr lang="de-DE" sz="800" b="0" i="0" u="none" strike="noStrike" baseline="0">
            <a:solidFill>
              <a:srgbClr val="FF0000"/>
            </a:solidFill>
            <a:latin typeface="DB Office"/>
          </a:endParaRPr>
        </a:p>
        <a:p>
          <a:pPr algn="l" rtl="0">
            <a:defRPr sz="1000"/>
          </a:pPr>
          <a:r>
            <a:rPr lang="de-DE"/>
            <a:t>Bei</a:t>
          </a:r>
          <a:r>
            <a:rPr lang="de-DE" baseline="0"/>
            <a:t>
            </a:t>
          </a:r>
          <a:r>
            <a:rPr lang="de-DE" u="sng" baseline="0"/>
            <a:t>ATWS</a:t>
          </a:r>
          <a:r>
            <a:rPr lang="de-DE" baseline="0"/>
            <a:t> wird</a:t>
          </a:r>
          <a:r>
            <a:rPr lang="de-DE"/>
            <a:t> der Bediener nicht unter Gerät, sondern Personal angegeben.</a:t>
          </a:r>
        </a:p>
        <a:p>
          <a:pPr algn="l" rtl="0">
            <a:defRPr sz="1000"/>
          </a:pPr>
          <a:r>
            <a:rPr lang="de-DE" u="sng"/>
            <a:t>FA</a:t>
          </a:r>
          <a:r>
            <a:rPr lang="de-DE"/>
            <a:t> ist das Umsetzen ab 500m hier zu hinterlegen berücksichtgen</a:t>
          </a:r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4" name="Text Box 10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2171700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1581150</xdr:colOff>
      <xdr:row>67</xdr:row>
      <xdr:rowOff>47625</xdr:rowOff>
    </xdr:from>
    <xdr:to>
      <xdr:col>6</xdr:col>
      <xdr:colOff>533400</xdr:colOff>
      <xdr:row>70</xdr:row>
      <xdr:rowOff>104775</xdr:rowOff>
    </xdr:to>
    <xdr:sp macro="" textlink="">
      <xdr:nvSpPr>
        <xdr:cNvPr id="5" name="Text Box 36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1724025" y="12039600"/>
          <a:ext cx="504825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rtl="0"/>
          <a:r>
            <a:rPr lang="de-DE" sz="1100" b="0" i="0" baseline="0">
              <a:effectLst/>
              <a:latin typeface="DB Office" panose="020B0604020202020204" pitchFamily="34" charset="0"/>
              <a:ea typeface="+mn-ea"/>
              <a:cs typeface="+mn-cs"/>
            </a:rPr>
            <a:t>Angaben zur Preisermittlung (Gerät)</a:t>
          </a:r>
        </a:p>
        <a:p>
          <a:pPr rtl="0"/>
          <a:r>
            <a:rPr lang="de-DE" sz="1000" b="0" i="0" baseline="0">
              <a:effectLst/>
              <a:latin typeface="+mn-lt"/>
              <a:ea typeface="+mn-ea"/>
              <a:cs typeface="+mn-cs"/>
            </a:rPr>
            <a:t>Fachautor: FE.EI-N | </a:t>
          </a:r>
          <a:r>
            <a:rPr lang="de-DE" sz="1100">
              <a:effectLst/>
              <a:latin typeface="+mn-lt"/>
              <a:ea typeface="+mn-ea"/>
              <a:cs typeface="+mn-cs"/>
            </a:rPr>
            <a:t>Bettina Gnielinski</a:t>
          </a:r>
          <a:endParaRPr lang="de-DE" sz="1000">
            <a:effectLst/>
          </a:endParaRPr>
        </a:p>
      </xdr:txBody>
    </xdr:sp>
    <xdr:clientData/>
  </xdr:twoCellAnchor>
  <xdr:twoCellAnchor>
    <xdr:from>
      <xdr:col>0</xdr:col>
      <xdr:colOff>77932</xdr:colOff>
      <xdr:row>67</xdr:row>
      <xdr:rowOff>34636</xdr:rowOff>
    </xdr:from>
    <xdr:to>
      <xdr:col>1</xdr:col>
      <xdr:colOff>801832</xdr:colOff>
      <xdr:row>68</xdr:row>
      <xdr:rowOff>72736</xdr:rowOff>
    </xdr:to>
    <xdr:sp macro="" textlink="">
      <xdr:nvSpPr>
        <xdr:cNvPr id="6" name="Text Box 37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>
          <a:spLocks noChangeArrowheads="1"/>
        </xdr:cNvSpPr>
      </xdr:nvSpPr>
      <xdr:spPr bwMode="auto">
        <a:xfrm>
          <a:off x="77932" y="12148704"/>
          <a:ext cx="914400" cy="2026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endParaRPr lang="de-DE">
            <a:latin typeface="DB Office" panose="020B0604020202020204" pitchFamily="34" charset="0"/>
          </a:endParaRPr>
        </a:p>
      </xdr:txBody>
    </xdr:sp>
    <xdr:clientData/>
  </xdr:twoCellAnchor>
  <xdr:twoCellAnchor>
    <xdr:from>
      <xdr:col>6</xdr:col>
      <xdr:colOff>514351</xdr:colOff>
      <xdr:row>68</xdr:row>
      <xdr:rowOff>0</xdr:rowOff>
    </xdr:from>
    <xdr:to>
      <xdr:col>7</xdr:col>
      <xdr:colOff>1</xdr:colOff>
      <xdr:row>70</xdr:row>
      <xdr:rowOff>95250</xdr:rowOff>
    </xdr:to>
    <xdr:sp macro="" textlink="">
      <xdr:nvSpPr>
        <xdr:cNvPr id="7" name="Text Box 38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>
          <a:spLocks noChangeArrowheads="1"/>
        </xdr:cNvSpPr>
      </xdr:nvSpPr>
      <xdr:spPr bwMode="auto">
        <a:xfrm>
          <a:off x="6753226" y="12049125"/>
          <a:ext cx="146685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Seite 1/3</a:t>
          </a:r>
        </a:p>
        <a:p>
          <a:pPr algn="r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Gültig ab: 14.10.2022</a:t>
          </a:r>
        </a:p>
      </xdr:txBody>
    </xdr:sp>
    <xdr:clientData/>
  </xdr:twoCellAnchor>
  <xdr:twoCellAnchor>
    <xdr:from>
      <xdr:col>0</xdr:col>
      <xdr:colOff>147205</xdr:colOff>
      <xdr:row>67</xdr:row>
      <xdr:rowOff>43296</xdr:rowOff>
    </xdr:from>
    <xdr:to>
      <xdr:col>1</xdr:col>
      <xdr:colOff>823480</xdr:colOff>
      <xdr:row>68</xdr:row>
      <xdr:rowOff>75623</xdr:rowOff>
    </xdr:to>
    <xdr:sp macro="" textlink="">
      <xdr:nvSpPr>
        <xdr:cNvPr id="8" name="Text Box 3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>
          <a:spLocks noChangeArrowheads="1"/>
        </xdr:cNvSpPr>
      </xdr:nvSpPr>
      <xdr:spPr bwMode="auto">
        <a:xfrm>
          <a:off x="147205" y="12157364"/>
          <a:ext cx="866775" cy="19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100" b="1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208.1214V70</a:t>
          </a:r>
          <a:endParaRPr lang="de-DE" sz="1100">
            <a:latin typeface="DB Office" panose="020B0604020202020204" pitchFamily="34" charset="0"/>
          </a:endParaRPr>
        </a:p>
      </xdr:txBody>
    </xdr:sp>
    <xdr:clientData/>
  </xdr:twoCellAnchor>
  <xdr:twoCellAnchor>
    <xdr:from>
      <xdr:col>7</xdr:col>
      <xdr:colOff>38100</xdr:colOff>
      <xdr:row>19</xdr:row>
      <xdr:rowOff>175260</xdr:rowOff>
    </xdr:from>
    <xdr:to>
      <xdr:col>7</xdr:col>
      <xdr:colOff>1219200</xdr:colOff>
      <xdr:row>23</xdr:row>
      <xdr:rowOff>91440</xdr:rowOff>
    </xdr:to>
    <xdr:sp macro="" textlink="">
      <xdr:nvSpPr>
        <xdr:cNvPr id="9" name="Textfeld 8">
          <a:extLst>
            <a:ext uri="{FF2B5EF4-FFF2-40B4-BE49-F238E27FC236}">
              <a16:creationId xmlns:a16="http://schemas.microsoft.com/office/drawing/2014/main" id="{0ACBFE32-8955-440E-A274-B2275086739E}"/>
            </a:ext>
          </a:extLst>
        </xdr:cNvPr>
        <xdr:cNvSpPr txBox="1"/>
      </xdr:nvSpPr>
      <xdr:spPr>
        <a:xfrm>
          <a:off x="8763000" y="3863340"/>
          <a:ext cx="1181100" cy="67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marL="0" indent="0" algn="l" rtl="0">
            <a:defRPr sz="1000"/>
          </a:pPr>
          <a:r>
            <a:rPr lang="de-DE" sz="1000" b="0" i="0" u="none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Bei </a:t>
          </a:r>
          <a:r>
            <a:rPr lang="de-DE" sz="1000" b="0" i="0" u="sng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FA</a:t>
          </a:r>
          <a:r>
            <a:rPr lang="de-DE" sz="1000" b="0" i="0" u="none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 hier max. 500m, </a:t>
          </a:r>
        </a:p>
        <a:p>
          <a:pPr marL="0" indent="0" algn="l" rtl="0">
            <a:defRPr sz="1000"/>
          </a:pPr>
          <a:r>
            <a:rPr lang="de-DE" sz="1000" b="0" i="0" u="none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sonst Auf-/ Abbau</a:t>
          </a:r>
        </a:p>
      </xdr:txBody>
    </xdr:sp>
    <xdr:clientData/>
  </xdr:twoCellAnchor>
  <xdr:twoCellAnchor>
    <xdr:from>
      <xdr:col>7</xdr:col>
      <xdr:colOff>7620</xdr:colOff>
      <xdr:row>30</xdr:row>
      <xdr:rowOff>160020</xdr:rowOff>
    </xdr:from>
    <xdr:to>
      <xdr:col>7</xdr:col>
      <xdr:colOff>1463040</xdr:colOff>
      <xdr:row>35</xdr:row>
      <xdr:rowOff>0</xdr:rowOff>
    </xdr:to>
    <xdr:sp macro="" textlink="">
      <xdr:nvSpPr>
        <xdr:cNvPr id="10" name="Textfeld 9">
          <a:extLst>
            <a:ext uri="{FF2B5EF4-FFF2-40B4-BE49-F238E27FC236}">
              <a16:creationId xmlns:a16="http://schemas.microsoft.com/office/drawing/2014/main" id="{05F68FA4-FC6E-4DED-AF91-D02B2A143182}"/>
            </a:ext>
          </a:extLst>
        </xdr:cNvPr>
        <xdr:cNvSpPr txBox="1"/>
      </xdr:nvSpPr>
      <xdr:spPr>
        <a:xfrm>
          <a:off x="8732520" y="5943600"/>
          <a:ext cx="1455420" cy="792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marL="0" indent="0" algn="l" rtl="0">
            <a:defRPr sz="1000"/>
          </a:pPr>
          <a:r>
            <a:rPr lang="de-DE" sz="1000" b="0" i="0" u="none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Bei </a:t>
          </a:r>
          <a:r>
            <a:rPr lang="de-DE" sz="1000" b="0" i="0" u="sng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FA</a:t>
          </a:r>
          <a:r>
            <a:rPr lang="de-DE" sz="1000" b="0" i="0" u="none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 hier Anzahl Überhöhungsmodule eintragen - Bei </a:t>
          </a:r>
          <a:r>
            <a:rPr lang="de-DE" sz="1000" b="0" i="0" u="sng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ATWS</a:t>
          </a:r>
          <a:r>
            <a:rPr lang="de-DE" sz="1000" b="0" i="0" u="none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 ohne Handeinschalter, sondern separates Gerät</a:t>
          </a:r>
        </a:p>
      </xdr:txBody>
    </xdr:sp>
    <xdr:clientData/>
  </xdr:twoCellAnchor>
  <xdr:twoCellAnchor>
    <xdr:from>
      <xdr:col>7</xdr:col>
      <xdr:colOff>22860</xdr:colOff>
      <xdr:row>49</xdr:row>
      <xdr:rowOff>144780</xdr:rowOff>
    </xdr:from>
    <xdr:to>
      <xdr:col>7</xdr:col>
      <xdr:colOff>1173480</xdr:colOff>
      <xdr:row>53</xdr:row>
      <xdr:rowOff>175260</xdr:rowOff>
    </xdr:to>
    <xdr:sp macro="" textlink="">
      <xdr:nvSpPr>
        <xdr:cNvPr id="11" name="Textfeld 10">
          <a:extLst>
            <a:ext uri="{FF2B5EF4-FFF2-40B4-BE49-F238E27FC236}">
              <a16:creationId xmlns:a16="http://schemas.microsoft.com/office/drawing/2014/main" id="{D7E9A0A8-4702-4A6D-AF62-E004E940377F}"/>
            </a:ext>
          </a:extLst>
        </xdr:cNvPr>
        <xdr:cNvSpPr txBox="1"/>
      </xdr:nvSpPr>
      <xdr:spPr>
        <a:xfrm>
          <a:off x="8747760" y="9547860"/>
          <a:ext cx="1150620" cy="792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marL="0" indent="0" algn="l" rtl="0">
            <a:defRPr sz="1000"/>
          </a:pPr>
          <a:r>
            <a:rPr lang="de-DE" sz="1000" b="0" i="0" u="none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ATWS und Handeinschalter ohne Bedienung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1143000</xdr:colOff>
      <xdr:row>30</xdr:row>
      <xdr:rowOff>0</xdr:rowOff>
    </xdr:from>
    <xdr:to>
      <xdr:col>1</xdr:col>
      <xdr:colOff>1343025</xdr:colOff>
      <xdr:row>31</xdr:row>
      <xdr:rowOff>19050</xdr:rowOff>
    </xdr:to>
    <xdr:sp macro="" textlink="">
      <xdr:nvSpPr>
        <xdr:cNvPr id="2" name="Text Box 2">
          <a:extLst>
            <a:ext uri="{FF2B5EF4-FFF2-40B4-BE49-F238E27FC236}">
              <a16:creationId xmlns:a16="http://schemas.microsoft.com/office/drawing/2014/main" id="{CA2E837F-0840-47A3-BE51-BD0F91586570}"/>
            </a:ext>
          </a:extLst>
        </xdr:cNvPr>
        <xdr:cNvSpPr txBox="1">
          <a:spLocks noChangeArrowheads="1"/>
        </xdr:cNvSpPr>
      </xdr:nvSpPr>
      <xdr:spPr bwMode="auto">
        <a:xfrm>
          <a:off x="1341120" y="5760720"/>
          <a:ext cx="2000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FFFFFF"/>
              </a:solidFill>
              <a:latin typeface="DB Office"/>
            </a:rPr>
            <a:t>4)</a:t>
          </a:r>
          <a:endParaRPr lang="de-DE"/>
        </a:p>
      </xdr:txBody>
    </xdr:sp>
    <xdr:clientData/>
  </xdr:twoCellAnchor>
  <xdr:twoCellAnchor>
    <xdr:from>
      <xdr:col>7</xdr:col>
      <xdr:colOff>9525</xdr:colOff>
      <xdr:row>1</xdr:row>
      <xdr:rowOff>47625</xdr:rowOff>
    </xdr:from>
    <xdr:to>
      <xdr:col>7</xdr:col>
      <xdr:colOff>1438275</xdr:colOff>
      <xdr:row>14</xdr:row>
      <xdr:rowOff>7937</xdr:rowOff>
    </xdr:to>
    <xdr:sp macro="" textlink="">
      <xdr:nvSpPr>
        <xdr:cNvPr id="3" name="Text Box 3">
          <a:extLst>
            <a:ext uri="{FF2B5EF4-FFF2-40B4-BE49-F238E27FC236}">
              <a16:creationId xmlns:a16="http://schemas.microsoft.com/office/drawing/2014/main" id="{93B01692-7730-406D-B8DA-6407E3999C99}"/>
            </a:ext>
          </a:extLst>
        </xdr:cNvPr>
        <xdr:cNvSpPr txBox="1">
          <a:spLocks noChangeArrowheads="1"/>
        </xdr:cNvSpPr>
      </xdr:nvSpPr>
      <xdr:spPr bwMode="auto">
        <a:xfrm>
          <a:off x="8978265" y="100965"/>
          <a:ext cx="1428750" cy="2619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de-DE" sz="800" b="1" i="0" u="sng" strike="noStrike" baseline="0">
              <a:solidFill>
                <a:srgbClr val="FF0000"/>
              </a:solidFill>
              <a:latin typeface="DB Office"/>
            </a:rPr>
            <a:t>Eingabehilfe</a:t>
          </a:r>
          <a:endParaRPr lang="de-DE" sz="800" b="0" i="0" u="none" strike="noStrike" baseline="0">
            <a:solidFill>
              <a:srgbClr val="FF0000"/>
            </a:solidFill>
            <a:latin typeface="DB Office"/>
          </a:endParaRPr>
        </a:p>
        <a:p>
          <a:pPr algn="l" rtl="0">
            <a:defRPr sz="1000"/>
          </a:pPr>
          <a:r>
            <a:rPr lang="de-DE" sz="800" b="0" i="0" u="none" strike="noStrike" baseline="0">
              <a:solidFill>
                <a:srgbClr val="FF0000"/>
              </a:solidFill>
              <a:latin typeface="DB Office"/>
            </a:rPr>
            <a:t>(wird nicht mit ausgedruckt!)</a:t>
          </a:r>
        </a:p>
        <a:p>
          <a:pPr algn="l" rtl="0">
            <a:defRPr sz="1000"/>
          </a:pPr>
          <a:endParaRPr lang="de-DE" sz="800" b="0" i="0" u="none" strike="noStrike" baseline="0">
            <a:solidFill>
              <a:srgbClr val="FF0000"/>
            </a:solidFill>
            <a:latin typeface="DB Office"/>
          </a:endParaRPr>
        </a:p>
        <a:p>
          <a:pPr algn="l" rtl="0">
            <a:defRPr sz="1000"/>
          </a:pPr>
          <a:r>
            <a:rPr lang="de-DE" sz="800" b="0" i="0" u="none" strike="noStrike" baseline="0">
              <a:solidFill>
                <a:srgbClr val="FF0000"/>
              </a:solidFill>
              <a:latin typeface="DB Office"/>
            </a:rPr>
            <a:t>Zeilenangaben in den Formeln beziehen sich auf die jeweiligen Werte in der Spalte "Gesamtpreis".</a:t>
          </a:r>
        </a:p>
        <a:p>
          <a:pPr algn="l" rtl="0">
            <a:defRPr sz="1000"/>
          </a:pPr>
          <a:endParaRPr lang="de-DE" sz="800" b="0" i="0" u="none" strike="noStrike" baseline="0">
            <a:solidFill>
              <a:srgbClr val="FF0000"/>
            </a:solidFill>
            <a:latin typeface="DB Office"/>
          </a:endParaRPr>
        </a:p>
        <a:p>
          <a:pPr algn="l" rtl="0">
            <a:defRPr sz="1000"/>
          </a:pPr>
          <a:r>
            <a:rPr lang="de-DE" sz="800" b="0" i="0" u="none" strike="noStrike" baseline="0">
              <a:solidFill>
                <a:srgbClr val="FF0000"/>
              </a:solidFill>
              <a:latin typeface="DB Office"/>
            </a:rPr>
            <a:t>Zeilenangaben mit Klammern </a:t>
          </a:r>
        </a:p>
        <a:p>
          <a:pPr algn="l" rtl="0">
            <a:defRPr sz="1000"/>
          </a:pPr>
          <a:r>
            <a:rPr lang="de-DE" sz="800" b="0" i="0" u="none" strike="noStrike" baseline="0">
              <a:solidFill>
                <a:srgbClr val="FF0000"/>
              </a:solidFill>
              <a:latin typeface="DB Office"/>
            </a:rPr>
            <a:t>( ) beziehen sich auf die jeweiligen Werte in der Spalte "Einheitspreis".</a:t>
          </a:r>
        </a:p>
        <a:p>
          <a:pPr algn="l" rtl="0">
            <a:defRPr sz="1000"/>
          </a:pPr>
          <a:endParaRPr lang="de-DE" sz="800" b="0" i="0" u="none" strike="noStrike" baseline="0">
            <a:solidFill>
              <a:srgbClr val="FF0000"/>
            </a:solidFill>
            <a:latin typeface="DB Office"/>
          </a:endParaRPr>
        </a:p>
        <a:p>
          <a:pPr algn="l" rtl="0">
            <a:defRPr sz="1000"/>
          </a:pPr>
          <a:r>
            <a:rPr lang="de-DE"/>
            <a:t>Bei</a:t>
          </a:r>
          <a:r>
            <a:rPr lang="de-DE" baseline="0"/>
            <a:t>
            </a:t>
          </a:r>
          <a:r>
            <a:rPr lang="de-DE" u="sng" baseline="0"/>
            <a:t>ATWS</a:t>
          </a:r>
          <a:r>
            <a:rPr lang="de-DE" baseline="0"/>
            <a:t> wird</a:t>
          </a:r>
          <a:r>
            <a:rPr lang="de-DE"/>
            <a:t> der Bediener nicht unter Gerät, sondern Personal angegeben.</a:t>
          </a:r>
        </a:p>
        <a:p>
          <a:pPr algn="l" rtl="0">
            <a:defRPr sz="1000"/>
          </a:pPr>
          <a:r>
            <a:rPr lang="de-DE" u="sng"/>
            <a:t>FA</a:t>
          </a:r>
          <a:r>
            <a:rPr lang="de-DE"/>
            <a:t> ist das Umsetzen ab 500m hier zu hinterlegen berücksichtgen</a:t>
          </a:r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4" name="Text Box 10">
          <a:extLst>
            <a:ext uri="{FF2B5EF4-FFF2-40B4-BE49-F238E27FC236}">
              <a16:creationId xmlns:a16="http://schemas.microsoft.com/office/drawing/2014/main" id="{81D45E9F-FB78-4201-B44B-18739656DD8F}"/>
            </a:ext>
          </a:extLst>
        </xdr:cNvPr>
        <xdr:cNvSpPr txBox="1">
          <a:spLocks noChangeArrowheads="1"/>
        </xdr:cNvSpPr>
      </xdr:nvSpPr>
      <xdr:spPr bwMode="auto">
        <a:xfrm>
          <a:off x="2226945" y="443865"/>
          <a:ext cx="50673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1581150</xdr:colOff>
      <xdr:row>67</xdr:row>
      <xdr:rowOff>47625</xdr:rowOff>
    </xdr:from>
    <xdr:to>
      <xdr:col>6</xdr:col>
      <xdr:colOff>533400</xdr:colOff>
      <xdr:row>70</xdr:row>
      <xdr:rowOff>104775</xdr:rowOff>
    </xdr:to>
    <xdr:sp macro="" textlink="">
      <xdr:nvSpPr>
        <xdr:cNvPr id="5" name="Text Box 36">
          <a:extLst>
            <a:ext uri="{FF2B5EF4-FFF2-40B4-BE49-F238E27FC236}">
              <a16:creationId xmlns:a16="http://schemas.microsoft.com/office/drawing/2014/main" id="{89651344-7D43-4089-A72A-208069FF60DE}"/>
            </a:ext>
          </a:extLst>
        </xdr:cNvPr>
        <xdr:cNvSpPr txBox="1">
          <a:spLocks noChangeArrowheads="1"/>
        </xdr:cNvSpPr>
      </xdr:nvSpPr>
      <xdr:spPr bwMode="auto">
        <a:xfrm>
          <a:off x="1779270" y="12201525"/>
          <a:ext cx="5688330" cy="5448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rtl="0"/>
          <a:r>
            <a:rPr lang="de-DE" sz="1100" b="0" i="0" baseline="0">
              <a:effectLst/>
              <a:latin typeface="DB Office" panose="020B0604020202020204" pitchFamily="34" charset="0"/>
              <a:ea typeface="+mn-ea"/>
              <a:cs typeface="+mn-cs"/>
            </a:rPr>
            <a:t>Angaben zur Preisermittlung (Gerät)</a:t>
          </a:r>
        </a:p>
        <a:p>
          <a:pPr rtl="0"/>
          <a:r>
            <a:rPr lang="de-DE" sz="1000" b="0" i="0" baseline="0">
              <a:effectLst/>
              <a:latin typeface="+mn-lt"/>
              <a:ea typeface="+mn-ea"/>
              <a:cs typeface="+mn-cs"/>
            </a:rPr>
            <a:t>Fachautor: FE.EI-N | </a:t>
          </a:r>
          <a:r>
            <a:rPr lang="de-DE" sz="1100">
              <a:effectLst/>
              <a:latin typeface="+mn-lt"/>
              <a:ea typeface="+mn-ea"/>
              <a:cs typeface="+mn-cs"/>
            </a:rPr>
            <a:t>Bettina Gnielinski</a:t>
          </a:r>
          <a:endParaRPr lang="de-DE" sz="1000">
            <a:effectLst/>
          </a:endParaRPr>
        </a:p>
      </xdr:txBody>
    </xdr:sp>
    <xdr:clientData/>
  </xdr:twoCellAnchor>
  <xdr:twoCellAnchor>
    <xdr:from>
      <xdr:col>0</xdr:col>
      <xdr:colOff>77932</xdr:colOff>
      <xdr:row>67</xdr:row>
      <xdr:rowOff>34636</xdr:rowOff>
    </xdr:from>
    <xdr:to>
      <xdr:col>1</xdr:col>
      <xdr:colOff>801832</xdr:colOff>
      <xdr:row>68</xdr:row>
      <xdr:rowOff>72736</xdr:rowOff>
    </xdr:to>
    <xdr:sp macro="" textlink="">
      <xdr:nvSpPr>
        <xdr:cNvPr id="6" name="Text Box 37">
          <a:extLst>
            <a:ext uri="{FF2B5EF4-FFF2-40B4-BE49-F238E27FC236}">
              <a16:creationId xmlns:a16="http://schemas.microsoft.com/office/drawing/2014/main" id="{4CB10708-CE11-489C-BC56-4D74DE6BB678}"/>
            </a:ext>
          </a:extLst>
        </xdr:cNvPr>
        <xdr:cNvSpPr txBox="1">
          <a:spLocks noChangeArrowheads="1"/>
        </xdr:cNvSpPr>
      </xdr:nvSpPr>
      <xdr:spPr bwMode="auto">
        <a:xfrm>
          <a:off x="77932" y="12188536"/>
          <a:ext cx="922020" cy="2057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endParaRPr lang="de-DE">
            <a:latin typeface="DB Office" panose="020B0604020202020204" pitchFamily="34" charset="0"/>
          </a:endParaRPr>
        </a:p>
      </xdr:txBody>
    </xdr:sp>
    <xdr:clientData/>
  </xdr:twoCellAnchor>
  <xdr:twoCellAnchor>
    <xdr:from>
      <xdr:col>6</xdr:col>
      <xdr:colOff>514351</xdr:colOff>
      <xdr:row>68</xdr:row>
      <xdr:rowOff>0</xdr:rowOff>
    </xdr:from>
    <xdr:to>
      <xdr:col>7</xdr:col>
      <xdr:colOff>1</xdr:colOff>
      <xdr:row>70</xdr:row>
      <xdr:rowOff>95250</xdr:rowOff>
    </xdr:to>
    <xdr:sp macro="" textlink="">
      <xdr:nvSpPr>
        <xdr:cNvPr id="7" name="Text Box 38">
          <a:extLst>
            <a:ext uri="{FF2B5EF4-FFF2-40B4-BE49-F238E27FC236}">
              <a16:creationId xmlns:a16="http://schemas.microsoft.com/office/drawing/2014/main" id="{A3E0229B-BAB5-4F7C-9ECC-DD5274C398BC}"/>
            </a:ext>
          </a:extLst>
        </xdr:cNvPr>
        <xdr:cNvSpPr txBox="1">
          <a:spLocks noChangeArrowheads="1"/>
        </xdr:cNvSpPr>
      </xdr:nvSpPr>
      <xdr:spPr bwMode="auto">
        <a:xfrm>
          <a:off x="7448551" y="12321540"/>
          <a:ext cx="1520190" cy="4152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Seite 1/3</a:t>
          </a:r>
        </a:p>
        <a:p>
          <a:pPr algn="r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Gültig ab: 14.10.2022</a:t>
          </a:r>
        </a:p>
      </xdr:txBody>
    </xdr:sp>
    <xdr:clientData/>
  </xdr:twoCellAnchor>
  <xdr:twoCellAnchor>
    <xdr:from>
      <xdr:col>0</xdr:col>
      <xdr:colOff>147205</xdr:colOff>
      <xdr:row>67</xdr:row>
      <xdr:rowOff>43296</xdr:rowOff>
    </xdr:from>
    <xdr:to>
      <xdr:col>1</xdr:col>
      <xdr:colOff>823480</xdr:colOff>
      <xdr:row>68</xdr:row>
      <xdr:rowOff>75623</xdr:rowOff>
    </xdr:to>
    <xdr:sp macro="" textlink="">
      <xdr:nvSpPr>
        <xdr:cNvPr id="8" name="Text Box 37">
          <a:extLst>
            <a:ext uri="{FF2B5EF4-FFF2-40B4-BE49-F238E27FC236}">
              <a16:creationId xmlns:a16="http://schemas.microsoft.com/office/drawing/2014/main" id="{239E7A66-23C2-4520-BA17-2FE42DF0E8D0}"/>
            </a:ext>
          </a:extLst>
        </xdr:cNvPr>
        <xdr:cNvSpPr txBox="1">
          <a:spLocks noChangeArrowheads="1"/>
        </xdr:cNvSpPr>
      </xdr:nvSpPr>
      <xdr:spPr bwMode="auto">
        <a:xfrm>
          <a:off x="147205" y="12197196"/>
          <a:ext cx="874395" cy="1999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100" b="1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208.1214V70</a:t>
          </a:r>
          <a:endParaRPr lang="de-DE" sz="1100">
            <a:latin typeface="DB Office" panose="020B0604020202020204" pitchFamily="34" charset="0"/>
          </a:endParaRPr>
        </a:p>
      </xdr:txBody>
    </xdr:sp>
    <xdr:clientData/>
  </xdr:twoCellAnchor>
  <xdr:twoCellAnchor>
    <xdr:from>
      <xdr:col>7</xdr:col>
      <xdr:colOff>38100</xdr:colOff>
      <xdr:row>19</xdr:row>
      <xdr:rowOff>175260</xdr:rowOff>
    </xdr:from>
    <xdr:to>
      <xdr:col>7</xdr:col>
      <xdr:colOff>1219200</xdr:colOff>
      <xdr:row>23</xdr:row>
      <xdr:rowOff>91440</xdr:rowOff>
    </xdr:to>
    <xdr:sp macro="" textlink="">
      <xdr:nvSpPr>
        <xdr:cNvPr id="9" name="Textfeld 8">
          <a:extLst>
            <a:ext uri="{FF2B5EF4-FFF2-40B4-BE49-F238E27FC236}">
              <a16:creationId xmlns:a16="http://schemas.microsoft.com/office/drawing/2014/main" id="{C77B2817-AE22-4F84-BD69-0AA43209482B}"/>
            </a:ext>
          </a:extLst>
        </xdr:cNvPr>
        <xdr:cNvSpPr txBox="1"/>
      </xdr:nvSpPr>
      <xdr:spPr>
        <a:xfrm>
          <a:off x="9006840" y="3840480"/>
          <a:ext cx="1181100" cy="67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marL="0" indent="0" algn="l" rtl="0">
            <a:defRPr sz="1000"/>
          </a:pPr>
          <a:r>
            <a:rPr lang="de-DE" sz="1000" b="0" i="0" u="none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Bei </a:t>
          </a:r>
          <a:r>
            <a:rPr lang="de-DE" sz="1000" b="0" i="0" u="sng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FA</a:t>
          </a:r>
          <a:r>
            <a:rPr lang="de-DE" sz="1000" b="0" i="0" u="none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 hier max. 500m, </a:t>
          </a:r>
        </a:p>
        <a:p>
          <a:pPr marL="0" indent="0" algn="l" rtl="0">
            <a:defRPr sz="1000"/>
          </a:pPr>
          <a:r>
            <a:rPr lang="de-DE" sz="1000" b="0" i="0" u="none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sonst Auf-/ Abbau</a:t>
          </a:r>
        </a:p>
      </xdr:txBody>
    </xdr:sp>
    <xdr:clientData/>
  </xdr:twoCellAnchor>
  <xdr:twoCellAnchor>
    <xdr:from>
      <xdr:col>7</xdr:col>
      <xdr:colOff>7620</xdr:colOff>
      <xdr:row>30</xdr:row>
      <xdr:rowOff>160020</xdr:rowOff>
    </xdr:from>
    <xdr:to>
      <xdr:col>7</xdr:col>
      <xdr:colOff>1463040</xdr:colOff>
      <xdr:row>35</xdr:row>
      <xdr:rowOff>0</xdr:rowOff>
    </xdr:to>
    <xdr:sp macro="" textlink="">
      <xdr:nvSpPr>
        <xdr:cNvPr id="10" name="Textfeld 9">
          <a:extLst>
            <a:ext uri="{FF2B5EF4-FFF2-40B4-BE49-F238E27FC236}">
              <a16:creationId xmlns:a16="http://schemas.microsoft.com/office/drawing/2014/main" id="{814A46DB-CB24-46C7-BD65-4984EDD16B40}"/>
            </a:ext>
          </a:extLst>
        </xdr:cNvPr>
        <xdr:cNvSpPr txBox="1"/>
      </xdr:nvSpPr>
      <xdr:spPr>
        <a:xfrm>
          <a:off x="8976360" y="5920740"/>
          <a:ext cx="1455420" cy="792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marL="0" indent="0" algn="l" rtl="0">
            <a:defRPr sz="1000"/>
          </a:pPr>
          <a:r>
            <a:rPr lang="de-DE" sz="1000" b="0" i="0" u="none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Bei </a:t>
          </a:r>
          <a:r>
            <a:rPr lang="de-DE" sz="1000" b="0" i="0" u="sng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FA</a:t>
          </a:r>
          <a:r>
            <a:rPr lang="de-DE" sz="1000" b="0" i="0" u="none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 hier Anzahl Überhöhungsmodule eintragen - Bei </a:t>
          </a:r>
          <a:r>
            <a:rPr lang="de-DE" sz="1000" b="0" i="0" u="sng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ATWS</a:t>
          </a:r>
          <a:r>
            <a:rPr lang="de-DE" sz="1000" b="0" i="0" u="none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 ohne Handeinschalter, sondern separates Gerät</a:t>
          </a:r>
        </a:p>
      </xdr:txBody>
    </xdr:sp>
    <xdr:clientData/>
  </xdr:twoCellAnchor>
  <xdr:twoCellAnchor>
    <xdr:from>
      <xdr:col>7</xdr:col>
      <xdr:colOff>22860</xdr:colOff>
      <xdr:row>49</xdr:row>
      <xdr:rowOff>144780</xdr:rowOff>
    </xdr:from>
    <xdr:to>
      <xdr:col>7</xdr:col>
      <xdr:colOff>1173480</xdr:colOff>
      <xdr:row>53</xdr:row>
      <xdr:rowOff>175260</xdr:rowOff>
    </xdr:to>
    <xdr:sp macro="" textlink="">
      <xdr:nvSpPr>
        <xdr:cNvPr id="11" name="Textfeld 10">
          <a:extLst>
            <a:ext uri="{FF2B5EF4-FFF2-40B4-BE49-F238E27FC236}">
              <a16:creationId xmlns:a16="http://schemas.microsoft.com/office/drawing/2014/main" id="{AA33274E-3215-4880-9378-8BABAF31CC85}"/>
            </a:ext>
          </a:extLst>
        </xdr:cNvPr>
        <xdr:cNvSpPr txBox="1"/>
      </xdr:nvSpPr>
      <xdr:spPr>
        <a:xfrm>
          <a:off x="8991600" y="9525000"/>
          <a:ext cx="1150620" cy="792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marL="0" indent="0" algn="l" rtl="0">
            <a:defRPr sz="1000"/>
          </a:pPr>
          <a:r>
            <a:rPr lang="de-DE" sz="1000" b="0" i="0" u="none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ATWS und Handeinschalter ohne Bedienung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1143000</xdr:colOff>
      <xdr:row>30</xdr:row>
      <xdr:rowOff>0</xdr:rowOff>
    </xdr:from>
    <xdr:to>
      <xdr:col>1</xdr:col>
      <xdr:colOff>1343025</xdr:colOff>
      <xdr:row>31</xdr:row>
      <xdr:rowOff>19050</xdr:rowOff>
    </xdr:to>
    <xdr:sp macro="" textlink="">
      <xdr:nvSpPr>
        <xdr:cNvPr id="2" name="Text Box 2">
          <a:extLst>
            <a:ext uri="{FF2B5EF4-FFF2-40B4-BE49-F238E27FC236}">
              <a16:creationId xmlns:a16="http://schemas.microsoft.com/office/drawing/2014/main" id="{3AB54294-6E16-431A-A8D5-7EE606B69FF5}"/>
            </a:ext>
          </a:extLst>
        </xdr:cNvPr>
        <xdr:cNvSpPr txBox="1">
          <a:spLocks noChangeArrowheads="1"/>
        </xdr:cNvSpPr>
      </xdr:nvSpPr>
      <xdr:spPr bwMode="auto">
        <a:xfrm>
          <a:off x="1343025" y="5772150"/>
          <a:ext cx="201930" cy="2057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FFFFFF"/>
              </a:solidFill>
              <a:latin typeface="DB Office"/>
            </a:rPr>
            <a:t>4)</a:t>
          </a:r>
          <a:endParaRPr lang="de-DE"/>
        </a:p>
      </xdr:txBody>
    </xdr:sp>
    <xdr:clientData/>
  </xdr:twoCellAnchor>
  <xdr:twoCellAnchor>
    <xdr:from>
      <xdr:col>7</xdr:col>
      <xdr:colOff>9525</xdr:colOff>
      <xdr:row>1</xdr:row>
      <xdr:rowOff>47625</xdr:rowOff>
    </xdr:from>
    <xdr:to>
      <xdr:col>7</xdr:col>
      <xdr:colOff>1438275</xdr:colOff>
      <xdr:row>14</xdr:row>
      <xdr:rowOff>7937</xdr:rowOff>
    </xdr:to>
    <xdr:sp macro="" textlink="">
      <xdr:nvSpPr>
        <xdr:cNvPr id="3" name="Text Box 3">
          <a:extLst>
            <a:ext uri="{FF2B5EF4-FFF2-40B4-BE49-F238E27FC236}">
              <a16:creationId xmlns:a16="http://schemas.microsoft.com/office/drawing/2014/main" id="{E40C0927-5B3D-4EA5-B490-B3B7D08C8938}"/>
            </a:ext>
          </a:extLst>
        </xdr:cNvPr>
        <xdr:cNvSpPr txBox="1">
          <a:spLocks noChangeArrowheads="1"/>
        </xdr:cNvSpPr>
      </xdr:nvSpPr>
      <xdr:spPr bwMode="auto">
        <a:xfrm>
          <a:off x="8983980" y="106680"/>
          <a:ext cx="1424940" cy="26273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de-DE" sz="800" b="1" i="0" u="sng" strike="noStrike" baseline="0">
              <a:solidFill>
                <a:srgbClr val="FF0000"/>
              </a:solidFill>
              <a:latin typeface="DB Office"/>
            </a:rPr>
            <a:t>Eingabehilfe</a:t>
          </a:r>
          <a:endParaRPr lang="de-DE" sz="800" b="0" i="0" u="none" strike="noStrike" baseline="0">
            <a:solidFill>
              <a:srgbClr val="FF0000"/>
            </a:solidFill>
            <a:latin typeface="DB Office"/>
          </a:endParaRPr>
        </a:p>
        <a:p>
          <a:pPr algn="l" rtl="0">
            <a:defRPr sz="1000"/>
          </a:pPr>
          <a:r>
            <a:rPr lang="de-DE" sz="800" b="0" i="0" u="none" strike="noStrike" baseline="0">
              <a:solidFill>
                <a:srgbClr val="FF0000"/>
              </a:solidFill>
              <a:latin typeface="DB Office"/>
            </a:rPr>
            <a:t>(wird nicht mit ausgedruckt!)</a:t>
          </a:r>
        </a:p>
        <a:p>
          <a:pPr algn="l" rtl="0">
            <a:defRPr sz="1000"/>
          </a:pPr>
          <a:endParaRPr lang="de-DE" sz="800" b="0" i="0" u="none" strike="noStrike" baseline="0">
            <a:solidFill>
              <a:srgbClr val="FF0000"/>
            </a:solidFill>
            <a:latin typeface="DB Office"/>
          </a:endParaRPr>
        </a:p>
        <a:p>
          <a:pPr algn="l" rtl="0">
            <a:defRPr sz="1000"/>
          </a:pPr>
          <a:r>
            <a:rPr lang="de-DE" sz="800" b="0" i="0" u="none" strike="noStrike" baseline="0">
              <a:solidFill>
                <a:srgbClr val="FF0000"/>
              </a:solidFill>
              <a:latin typeface="DB Office"/>
            </a:rPr>
            <a:t>Zeilenangaben in den Formeln beziehen sich auf die jeweiligen Werte in der Spalte "Gesamtpreis".</a:t>
          </a:r>
        </a:p>
        <a:p>
          <a:pPr algn="l" rtl="0">
            <a:defRPr sz="1000"/>
          </a:pPr>
          <a:endParaRPr lang="de-DE" sz="800" b="0" i="0" u="none" strike="noStrike" baseline="0">
            <a:solidFill>
              <a:srgbClr val="FF0000"/>
            </a:solidFill>
            <a:latin typeface="DB Office"/>
          </a:endParaRPr>
        </a:p>
        <a:p>
          <a:pPr algn="l" rtl="0">
            <a:defRPr sz="1000"/>
          </a:pPr>
          <a:r>
            <a:rPr lang="de-DE" sz="800" b="0" i="0" u="none" strike="noStrike" baseline="0">
              <a:solidFill>
                <a:srgbClr val="FF0000"/>
              </a:solidFill>
              <a:latin typeface="DB Office"/>
            </a:rPr>
            <a:t>Zeilenangaben mit Klammern </a:t>
          </a:r>
        </a:p>
        <a:p>
          <a:pPr algn="l" rtl="0">
            <a:defRPr sz="1000"/>
          </a:pPr>
          <a:r>
            <a:rPr lang="de-DE" sz="800" b="0" i="0" u="none" strike="noStrike" baseline="0">
              <a:solidFill>
                <a:srgbClr val="FF0000"/>
              </a:solidFill>
              <a:latin typeface="DB Office"/>
            </a:rPr>
            <a:t>( ) beziehen sich auf die jeweiligen Werte in der Spalte "Einheitspreis".</a:t>
          </a:r>
        </a:p>
        <a:p>
          <a:pPr algn="l" rtl="0">
            <a:defRPr sz="1000"/>
          </a:pPr>
          <a:endParaRPr lang="de-DE" sz="800" b="0" i="0" u="none" strike="noStrike" baseline="0">
            <a:solidFill>
              <a:srgbClr val="FF0000"/>
            </a:solidFill>
            <a:latin typeface="DB Office"/>
          </a:endParaRPr>
        </a:p>
        <a:p>
          <a:pPr algn="l" rtl="0">
            <a:defRPr sz="1000"/>
          </a:pPr>
          <a:r>
            <a:rPr lang="de-DE"/>
            <a:t>Bei</a:t>
          </a:r>
          <a:r>
            <a:rPr lang="de-DE" baseline="0"/>
            <a:t>
            </a:t>
          </a:r>
          <a:r>
            <a:rPr lang="de-DE" u="sng" baseline="0"/>
            <a:t>ATWS</a:t>
          </a:r>
          <a:r>
            <a:rPr lang="de-DE" baseline="0"/>
            <a:t> wird</a:t>
          </a:r>
          <a:r>
            <a:rPr lang="de-DE"/>
            <a:t> der Bediener nicht unter Gerät, sondern Personal angegeben.</a:t>
          </a:r>
        </a:p>
        <a:p>
          <a:pPr algn="l" rtl="0">
            <a:defRPr sz="1000"/>
          </a:pPr>
          <a:r>
            <a:rPr lang="de-DE" u="sng"/>
            <a:t>FA</a:t>
          </a:r>
          <a:r>
            <a:rPr lang="de-DE"/>
            <a:t> ist das Umsetzen ab 500m hier zu hinterlegen berücksichtgen</a:t>
          </a:r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4" name="Text Box 10">
          <a:extLst>
            <a:ext uri="{FF2B5EF4-FFF2-40B4-BE49-F238E27FC236}">
              <a16:creationId xmlns:a16="http://schemas.microsoft.com/office/drawing/2014/main" id="{80764087-E546-4D7F-8D3E-8E0947E3A14A}"/>
            </a:ext>
          </a:extLst>
        </xdr:cNvPr>
        <xdr:cNvSpPr txBox="1">
          <a:spLocks noChangeArrowheads="1"/>
        </xdr:cNvSpPr>
      </xdr:nvSpPr>
      <xdr:spPr bwMode="auto">
        <a:xfrm>
          <a:off x="2230755" y="449580"/>
          <a:ext cx="501015" cy="2057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1581150</xdr:colOff>
      <xdr:row>67</xdr:row>
      <xdr:rowOff>47625</xdr:rowOff>
    </xdr:from>
    <xdr:to>
      <xdr:col>6</xdr:col>
      <xdr:colOff>533400</xdr:colOff>
      <xdr:row>70</xdr:row>
      <xdr:rowOff>104775</xdr:rowOff>
    </xdr:to>
    <xdr:sp macro="" textlink="">
      <xdr:nvSpPr>
        <xdr:cNvPr id="5" name="Text Box 36">
          <a:extLst>
            <a:ext uri="{FF2B5EF4-FFF2-40B4-BE49-F238E27FC236}">
              <a16:creationId xmlns:a16="http://schemas.microsoft.com/office/drawing/2014/main" id="{2D78D2E4-BE05-408C-9D85-296D8AFABCB5}"/>
            </a:ext>
          </a:extLst>
        </xdr:cNvPr>
        <xdr:cNvSpPr txBox="1">
          <a:spLocks noChangeArrowheads="1"/>
        </xdr:cNvSpPr>
      </xdr:nvSpPr>
      <xdr:spPr bwMode="auto">
        <a:xfrm>
          <a:off x="1777365" y="12241530"/>
          <a:ext cx="5690235" cy="548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rtl="0"/>
          <a:r>
            <a:rPr lang="de-DE" sz="1100" b="0" i="0" baseline="0">
              <a:effectLst/>
              <a:latin typeface="DB Office" panose="020B0604020202020204" pitchFamily="34" charset="0"/>
              <a:ea typeface="+mn-ea"/>
              <a:cs typeface="+mn-cs"/>
            </a:rPr>
            <a:t>Angaben zur Preisermittlung (Gerät)</a:t>
          </a:r>
        </a:p>
        <a:p>
          <a:pPr rtl="0"/>
          <a:r>
            <a:rPr lang="de-DE" sz="1000" b="0" i="0" baseline="0">
              <a:effectLst/>
              <a:latin typeface="+mn-lt"/>
              <a:ea typeface="+mn-ea"/>
              <a:cs typeface="+mn-cs"/>
            </a:rPr>
            <a:t>Fachautor: FE.EI-N | </a:t>
          </a:r>
          <a:r>
            <a:rPr lang="de-DE" sz="1100">
              <a:effectLst/>
              <a:latin typeface="+mn-lt"/>
              <a:ea typeface="+mn-ea"/>
              <a:cs typeface="+mn-cs"/>
            </a:rPr>
            <a:t>Bettina Gnielinski</a:t>
          </a:r>
          <a:endParaRPr lang="de-DE" sz="1000">
            <a:effectLst/>
          </a:endParaRPr>
        </a:p>
      </xdr:txBody>
    </xdr:sp>
    <xdr:clientData/>
  </xdr:twoCellAnchor>
  <xdr:twoCellAnchor>
    <xdr:from>
      <xdr:col>0</xdr:col>
      <xdr:colOff>77932</xdr:colOff>
      <xdr:row>67</xdr:row>
      <xdr:rowOff>34636</xdr:rowOff>
    </xdr:from>
    <xdr:to>
      <xdr:col>1</xdr:col>
      <xdr:colOff>801832</xdr:colOff>
      <xdr:row>68</xdr:row>
      <xdr:rowOff>72736</xdr:rowOff>
    </xdr:to>
    <xdr:sp macro="" textlink="">
      <xdr:nvSpPr>
        <xdr:cNvPr id="6" name="Text Box 37">
          <a:extLst>
            <a:ext uri="{FF2B5EF4-FFF2-40B4-BE49-F238E27FC236}">
              <a16:creationId xmlns:a16="http://schemas.microsoft.com/office/drawing/2014/main" id="{AE6756D6-2CC1-42DD-8A5A-C46DE0BF0ADB}"/>
            </a:ext>
          </a:extLst>
        </xdr:cNvPr>
        <xdr:cNvSpPr txBox="1">
          <a:spLocks noChangeArrowheads="1"/>
        </xdr:cNvSpPr>
      </xdr:nvSpPr>
      <xdr:spPr bwMode="auto">
        <a:xfrm>
          <a:off x="77932" y="12226636"/>
          <a:ext cx="9239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endParaRPr lang="de-DE">
            <a:latin typeface="DB Office" panose="020B0604020202020204" pitchFamily="34" charset="0"/>
          </a:endParaRPr>
        </a:p>
      </xdr:txBody>
    </xdr:sp>
    <xdr:clientData/>
  </xdr:twoCellAnchor>
  <xdr:twoCellAnchor>
    <xdr:from>
      <xdr:col>6</xdr:col>
      <xdr:colOff>514351</xdr:colOff>
      <xdr:row>68</xdr:row>
      <xdr:rowOff>0</xdr:rowOff>
    </xdr:from>
    <xdr:to>
      <xdr:col>7</xdr:col>
      <xdr:colOff>1</xdr:colOff>
      <xdr:row>70</xdr:row>
      <xdr:rowOff>95250</xdr:rowOff>
    </xdr:to>
    <xdr:sp macro="" textlink="">
      <xdr:nvSpPr>
        <xdr:cNvPr id="7" name="Text Box 38">
          <a:extLst>
            <a:ext uri="{FF2B5EF4-FFF2-40B4-BE49-F238E27FC236}">
              <a16:creationId xmlns:a16="http://schemas.microsoft.com/office/drawing/2014/main" id="{3DAEA9B1-B5E8-4979-9115-DF218D7CEFD0}"/>
            </a:ext>
          </a:extLst>
        </xdr:cNvPr>
        <xdr:cNvSpPr txBox="1">
          <a:spLocks noChangeArrowheads="1"/>
        </xdr:cNvSpPr>
      </xdr:nvSpPr>
      <xdr:spPr bwMode="auto">
        <a:xfrm>
          <a:off x="7444741" y="12363450"/>
          <a:ext cx="1527810" cy="4152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Seite 1/3</a:t>
          </a:r>
        </a:p>
        <a:p>
          <a:pPr algn="r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Gültig ab: 14.10.2022</a:t>
          </a:r>
        </a:p>
      </xdr:txBody>
    </xdr:sp>
    <xdr:clientData/>
  </xdr:twoCellAnchor>
  <xdr:twoCellAnchor>
    <xdr:from>
      <xdr:col>0</xdr:col>
      <xdr:colOff>147205</xdr:colOff>
      <xdr:row>67</xdr:row>
      <xdr:rowOff>43296</xdr:rowOff>
    </xdr:from>
    <xdr:to>
      <xdr:col>1</xdr:col>
      <xdr:colOff>823480</xdr:colOff>
      <xdr:row>68</xdr:row>
      <xdr:rowOff>75623</xdr:rowOff>
    </xdr:to>
    <xdr:sp macro="" textlink="">
      <xdr:nvSpPr>
        <xdr:cNvPr id="8" name="Text Box 37">
          <a:extLst>
            <a:ext uri="{FF2B5EF4-FFF2-40B4-BE49-F238E27FC236}">
              <a16:creationId xmlns:a16="http://schemas.microsoft.com/office/drawing/2014/main" id="{0DD5EB2C-EA27-4CB0-B047-E1744388E75A}"/>
            </a:ext>
          </a:extLst>
        </xdr:cNvPr>
        <xdr:cNvSpPr txBox="1">
          <a:spLocks noChangeArrowheads="1"/>
        </xdr:cNvSpPr>
      </xdr:nvSpPr>
      <xdr:spPr bwMode="auto">
        <a:xfrm>
          <a:off x="145300" y="12237201"/>
          <a:ext cx="874395" cy="2018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100" b="1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208.1214V70</a:t>
          </a:r>
          <a:endParaRPr lang="de-DE" sz="1100">
            <a:latin typeface="DB Office" panose="020B0604020202020204" pitchFamily="34" charset="0"/>
          </a:endParaRPr>
        </a:p>
      </xdr:txBody>
    </xdr:sp>
    <xdr:clientData/>
  </xdr:twoCellAnchor>
  <xdr:twoCellAnchor>
    <xdr:from>
      <xdr:col>7</xdr:col>
      <xdr:colOff>38100</xdr:colOff>
      <xdr:row>19</xdr:row>
      <xdr:rowOff>175260</xdr:rowOff>
    </xdr:from>
    <xdr:to>
      <xdr:col>7</xdr:col>
      <xdr:colOff>1219200</xdr:colOff>
      <xdr:row>23</xdr:row>
      <xdr:rowOff>91440</xdr:rowOff>
    </xdr:to>
    <xdr:sp macro="" textlink="">
      <xdr:nvSpPr>
        <xdr:cNvPr id="9" name="Textfeld 8">
          <a:extLst>
            <a:ext uri="{FF2B5EF4-FFF2-40B4-BE49-F238E27FC236}">
              <a16:creationId xmlns:a16="http://schemas.microsoft.com/office/drawing/2014/main" id="{7FB61D27-82FB-4B44-849A-C90FF6DEA41E}"/>
            </a:ext>
          </a:extLst>
        </xdr:cNvPr>
        <xdr:cNvSpPr txBox="1"/>
      </xdr:nvSpPr>
      <xdr:spPr>
        <a:xfrm>
          <a:off x="9010650" y="3848100"/>
          <a:ext cx="1181100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marL="0" indent="0" algn="l" rtl="0">
            <a:defRPr sz="1000"/>
          </a:pPr>
          <a:r>
            <a:rPr lang="de-DE" sz="1000" b="0" i="0" u="none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Bei </a:t>
          </a:r>
          <a:r>
            <a:rPr lang="de-DE" sz="1000" b="0" i="0" u="sng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FA</a:t>
          </a:r>
          <a:r>
            <a:rPr lang="de-DE" sz="1000" b="0" i="0" u="none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 hier max. 500m, </a:t>
          </a:r>
        </a:p>
        <a:p>
          <a:pPr marL="0" indent="0" algn="l" rtl="0">
            <a:defRPr sz="1000"/>
          </a:pPr>
          <a:r>
            <a:rPr lang="de-DE" sz="1000" b="0" i="0" u="none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sonst Auf-/ Abbau</a:t>
          </a:r>
        </a:p>
      </xdr:txBody>
    </xdr:sp>
    <xdr:clientData/>
  </xdr:twoCellAnchor>
  <xdr:twoCellAnchor>
    <xdr:from>
      <xdr:col>7</xdr:col>
      <xdr:colOff>7620</xdr:colOff>
      <xdr:row>30</xdr:row>
      <xdr:rowOff>160020</xdr:rowOff>
    </xdr:from>
    <xdr:to>
      <xdr:col>7</xdr:col>
      <xdr:colOff>1463040</xdr:colOff>
      <xdr:row>35</xdr:row>
      <xdr:rowOff>0</xdr:rowOff>
    </xdr:to>
    <xdr:sp macro="" textlink="">
      <xdr:nvSpPr>
        <xdr:cNvPr id="10" name="Textfeld 9">
          <a:extLst>
            <a:ext uri="{FF2B5EF4-FFF2-40B4-BE49-F238E27FC236}">
              <a16:creationId xmlns:a16="http://schemas.microsoft.com/office/drawing/2014/main" id="{1FDA8544-03ED-41C1-B949-8839F12C55B3}"/>
            </a:ext>
          </a:extLst>
        </xdr:cNvPr>
        <xdr:cNvSpPr txBox="1"/>
      </xdr:nvSpPr>
      <xdr:spPr>
        <a:xfrm>
          <a:off x="8982075" y="5934075"/>
          <a:ext cx="1457325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marL="0" indent="0" algn="l" rtl="0">
            <a:defRPr sz="1000"/>
          </a:pPr>
          <a:r>
            <a:rPr lang="de-DE" sz="1000" b="0" i="0" u="none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Bei </a:t>
          </a:r>
          <a:r>
            <a:rPr lang="de-DE" sz="1000" b="0" i="0" u="sng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FA</a:t>
          </a:r>
          <a:r>
            <a:rPr lang="de-DE" sz="1000" b="0" i="0" u="none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 hier Anzahl Überhöhungsmodule eintragen - Bei </a:t>
          </a:r>
          <a:r>
            <a:rPr lang="de-DE" sz="1000" b="0" i="0" u="sng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ATWS</a:t>
          </a:r>
          <a:r>
            <a:rPr lang="de-DE" sz="1000" b="0" i="0" u="none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 ohne Handeinschalter, sondern separates Gerät</a:t>
          </a:r>
        </a:p>
      </xdr:txBody>
    </xdr:sp>
    <xdr:clientData/>
  </xdr:twoCellAnchor>
  <xdr:twoCellAnchor>
    <xdr:from>
      <xdr:col>7</xdr:col>
      <xdr:colOff>22860</xdr:colOff>
      <xdr:row>49</xdr:row>
      <xdr:rowOff>144780</xdr:rowOff>
    </xdr:from>
    <xdr:to>
      <xdr:col>7</xdr:col>
      <xdr:colOff>1173480</xdr:colOff>
      <xdr:row>53</xdr:row>
      <xdr:rowOff>175260</xdr:rowOff>
    </xdr:to>
    <xdr:sp macro="" textlink="">
      <xdr:nvSpPr>
        <xdr:cNvPr id="11" name="Textfeld 10">
          <a:extLst>
            <a:ext uri="{FF2B5EF4-FFF2-40B4-BE49-F238E27FC236}">
              <a16:creationId xmlns:a16="http://schemas.microsoft.com/office/drawing/2014/main" id="{428FABE0-1184-4480-8418-5C46D8908772}"/>
            </a:ext>
          </a:extLst>
        </xdr:cNvPr>
        <xdr:cNvSpPr txBox="1"/>
      </xdr:nvSpPr>
      <xdr:spPr>
        <a:xfrm>
          <a:off x="8991600" y="9534525"/>
          <a:ext cx="1152525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marL="0" indent="0" algn="l" rtl="0">
            <a:defRPr sz="1000"/>
          </a:pPr>
          <a:r>
            <a:rPr lang="de-DE" sz="1000" b="0" i="0" u="none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ATWS und Handeinschalter ohne Bedienung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1581150</xdr:colOff>
      <xdr:row>57</xdr:row>
      <xdr:rowOff>47625</xdr:rowOff>
    </xdr:from>
    <xdr:to>
      <xdr:col>6</xdr:col>
      <xdr:colOff>533400</xdr:colOff>
      <xdr:row>60</xdr:row>
      <xdr:rowOff>104775</xdr:rowOff>
    </xdr:to>
    <xdr:sp macro="" textlink="">
      <xdr:nvSpPr>
        <xdr:cNvPr id="2" name="Text Box 7">
          <a:extLst>
            <a:ext uri="{FF2B5EF4-FFF2-40B4-BE49-F238E27FC236}">
              <a16:creationId xmlns:a16="http://schemas.microsoft.com/office/drawing/2014/main" id="{7EFB9994-F50D-4674-8E7D-EB002214EB70}"/>
            </a:ext>
          </a:extLst>
        </xdr:cNvPr>
        <xdr:cNvSpPr txBox="1">
          <a:spLocks noChangeArrowheads="1"/>
        </xdr:cNvSpPr>
      </xdr:nvSpPr>
      <xdr:spPr bwMode="auto">
        <a:xfrm>
          <a:off x="1720215" y="9917430"/>
          <a:ext cx="4070985" cy="5581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Angaben zur Preisermittlung (Personal)</a:t>
          </a:r>
        </a:p>
        <a:p>
          <a:pPr algn="l" rtl="0">
            <a:defRPr sz="1000"/>
          </a:pPr>
          <a:r>
            <a:rPr lang="de-DE" sz="1000">
              <a:effectLst/>
              <a:latin typeface="+mn-lt"/>
              <a:ea typeface="+mn-ea"/>
              <a:cs typeface="+mn-cs"/>
            </a:rPr>
            <a:t>Fachautor: FE.EI-N | Marc</a:t>
          </a:r>
          <a:r>
            <a:rPr lang="de-DE" sz="1000" baseline="0">
              <a:effectLst/>
              <a:latin typeface="+mn-lt"/>
              <a:ea typeface="+mn-ea"/>
              <a:cs typeface="+mn-cs"/>
            </a:rPr>
            <a:t> Sichter</a:t>
          </a:r>
          <a:r>
            <a:rPr lang="de-DE" sz="1000">
              <a:effectLst/>
              <a:latin typeface="+mn-lt"/>
              <a:ea typeface="+mn-ea"/>
              <a:cs typeface="+mn-cs"/>
            </a:rPr>
            <a:t>| Tel.: 933-3344</a:t>
          </a:r>
          <a:endParaRPr lang="de-DE" sz="1000" b="0" i="0" u="none" strike="noStrike" baseline="0">
            <a:solidFill>
              <a:srgbClr val="000000"/>
            </a:solidFill>
            <a:latin typeface="DB Office" panose="020B0604020202020204" pitchFamily="34" charset="0"/>
            <a:cs typeface="Arial"/>
          </a:endParaRPr>
        </a:p>
      </xdr:txBody>
    </xdr:sp>
    <xdr:clientData/>
  </xdr:twoCellAnchor>
  <xdr:twoCellAnchor>
    <xdr:from>
      <xdr:col>0</xdr:col>
      <xdr:colOff>114300</xdr:colOff>
      <xdr:row>57</xdr:row>
      <xdr:rowOff>57150</xdr:rowOff>
    </xdr:from>
    <xdr:to>
      <xdr:col>1</xdr:col>
      <xdr:colOff>838200</xdr:colOff>
      <xdr:row>58</xdr:row>
      <xdr:rowOff>95250</xdr:rowOff>
    </xdr:to>
    <xdr:sp macro="" textlink="">
      <xdr:nvSpPr>
        <xdr:cNvPr id="3" name="Text Box 8">
          <a:extLst>
            <a:ext uri="{FF2B5EF4-FFF2-40B4-BE49-F238E27FC236}">
              <a16:creationId xmlns:a16="http://schemas.microsoft.com/office/drawing/2014/main" id="{8ECCF6DF-CE79-4BCD-813C-9FC7607533C4}"/>
            </a:ext>
          </a:extLst>
        </xdr:cNvPr>
        <xdr:cNvSpPr txBox="1">
          <a:spLocks noChangeArrowheads="1"/>
        </xdr:cNvSpPr>
      </xdr:nvSpPr>
      <xdr:spPr bwMode="auto">
        <a:xfrm>
          <a:off x="114300" y="9921240"/>
          <a:ext cx="866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1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208.1214V70</a:t>
          </a:r>
        </a:p>
      </xdr:txBody>
    </xdr:sp>
    <xdr:clientData/>
  </xdr:twoCellAnchor>
  <xdr:twoCellAnchor>
    <xdr:from>
      <xdr:col>6</xdr:col>
      <xdr:colOff>466725</xdr:colOff>
      <xdr:row>57</xdr:row>
      <xdr:rowOff>19050</xdr:rowOff>
    </xdr:from>
    <xdr:to>
      <xdr:col>7</xdr:col>
      <xdr:colOff>0</xdr:colOff>
      <xdr:row>59</xdr:row>
      <xdr:rowOff>114300</xdr:rowOff>
    </xdr:to>
    <xdr:sp macro="" textlink="">
      <xdr:nvSpPr>
        <xdr:cNvPr id="4" name="Text Box 9">
          <a:extLst>
            <a:ext uri="{FF2B5EF4-FFF2-40B4-BE49-F238E27FC236}">
              <a16:creationId xmlns:a16="http://schemas.microsoft.com/office/drawing/2014/main" id="{7B72F1D1-F917-4EEC-9371-A95A0BB8DE0E}"/>
            </a:ext>
          </a:extLst>
        </xdr:cNvPr>
        <xdr:cNvSpPr txBox="1">
          <a:spLocks noChangeArrowheads="1"/>
        </xdr:cNvSpPr>
      </xdr:nvSpPr>
      <xdr:spPr bwMode="auto">
        <a:xfrm>
          <a:off x="5726430" y="9883140"/>
          <a:ext cx="1293495" cy="441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Seite 2/3</a:t>
          </a:r>
        </a:p>
        <a:p>
          <a:pPr algn="r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Gültig ab: 01.01.2017</a:t>
          </a:r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5" name="Text Box 11">
          <a:extLst>
            <a:ext uri="{FF2B5EF4-FFF2-40B4-BE49-F238E27FC236}">
              <a16:creationId xmlns:a16="http://schemas.microsoft.com/office/drawing/2014/main" id="{E218A6A8-9B05-40C9-B86D-556C2494DAA9}"/>
            </a:ext>
          </a:extLst>
        </xdr:cNvPr>
        <xdr:cNvSpPr txBox="1">
          <a:spLocks noChangeArrowheads="1"/>
        </xdr:cNvSpPr>
      </xdr:nvSpPr>
      <xdr:spPr bwMode="auto">
        <a:xfrm>
          <a:off x="2173605" y="449580"/>
          <a:ext cx="501015" cy="2057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9) 10)</a:t>
          </a:r>
          <a:endParaRPr lang="de-DE"/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1581150</xdr:colOff>
      <xdr:row>52</xdr:row>
      <xdr:rowOff>47625</xdr:rowOff>
    </xdr:from>
    <xdr:to>
      <xdr:col>6</xdr:col>
      <xdr:colOff>533400</xdr:colOff>
      <xdr:row>55</xdr:row>
      <xdr:rowOff>104775</xdr:rowOff>
    </xdr:to>
    <xdr:sp macro="" textlink="">
      <xdr:nvSpPr>
        <xdr:cNvPr id="2" name="Text Box 7">
          <a:extLst>
            <a:ext uri="{FF2B5EF4-FFF2-40B4-BE49-F238E27FC236}">
              <a16:creationId xmlns:a16="http://schemas.microsoft.com/office/drawing/2014/main" id="{7246C589-A2D0-4124-918B-D0328376BA50}"/>
            </a:ext>
          </a:extLst>
        </xdr:cNvPr>
        <xdr:cNvSpPr txBox="1">
          <a:spLocks noChangeArrowheads="1"/>
        </xdr:cNvSpPr>
      </xdr:nvSpPr>
      <xdr:spPr bwMode="auto">
        <a:xfrm>
          <a:off x="1720215" y="8641080"/>
          <a:ext cx="4613910" cy="5581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Hinweise zur Preisermittlung Personal (P)</a:t>
          </a:r>
        </a:p>
        <a:p>
          <a:pPr algn="l" rtl="0">
            <a:defRPr sz="1000"/>
          </a:pPr>
          <a:r>
            <a:rPr lang="de-DE" sz="1000">
              <a:effectLst/>
              <a:latin typeface="+mn-lt"/>
              <a:ea typeface="+mn-ea"/>
              <a:cs typeface="+mn-cs"/>
            </a:rPr>
            <a:t>Fachautor: FE.EI-N | Marc Sichter| Tel.: 933-3344</a:t>
          </a:r>
          <a:endParaRPr lang="de-DE" sz="1000" b="0" i="0" u="none" strike="noStrike" baseline="0">
            <a:solidFill>
              <a:srgbClr val="000000"/>
            </a:solidFill>
            <a:latin typeface="DB Office" panose="020B0604020202020204" pitchFamily="34" charset="0"/>
            <a:cs typeface="Arial"/>
          </a:endParaRPr>
        </a:p>
      </xdr:txBody>
    </xdr:sp>
    <xdr:clientData/>
  </xdr:twoCellAnchor>
  <xdr:twoCellAnchor>
    <xdr:from>
      <xdr:col>0</xdr:col>
      <xdr:colOff>114300</xdr:colOff>
      <xdr:row>52</xdr:row>
      <xdr:rowOff>57150</xdr:rowOff>
    </xdr:from>
    <xdr:to>
      <xdr:col>1</xdr:col>
      <xdr:colOff>838200</xdr:colOff>
      <xdr:row>53</xdr:row>
      <xdr:rowOff>95250</xdr:rowOff>
    </xdr:to>
    <xdr:sp macro="" textlink="">
      <xdr:nvSpPr>
        <xdr:cNvPr id="3" name="Text Box 8">
          <a:extLst>
            <a:ext uri="{FF2B5EF4-FFF2-40B4-BE49-F238E27FC236}">
              <a16:creationId xmlns:a16="http://schemas.microsoft.com/office/drawing/2014/main" id="{6CAF0E9F-02E1-4F4C-B5AA-18FB183026BC}"/>
            </a:ext>
          </a:extLst>
        </xdr:cNvPr>
        <xdr:cNvSpPr txBox="1">
          <a:spLocks noChangeArrowheads="1"/>
        </xdr:cNvSpPr>
      </xdr:nvSpPr>
      <xdr:spPr bwMode="auto">
        <a:xfrm>
          <a:off x="114300" y="8644890"/>
          <a:ext cx="866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1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208.1214V70</a:t>
          </a:r>
          <a:endParaRPr lang="de-DE">
            <a:latin typeface="DB Office" panose="020B0604020202020204" pitchFamily="34" charset="0"/>
          </a:endParaRPr>
        </a:p>
      </xdr:txBody>
    </xdr:sp>
    <xdr:clientData/>
  </xdr:twoCellAnchor>
  <xdr:twoCellAnchor>
    <xdr:from>
      <xdr:col>6</xdr:col>
      <xdr:colOff>704851</xdr:colOff>
      <xdr:row>52</xdr:row>
      <xdr:rowOff>47625</xdr:rowOff>
    </xdr:from>
    <xdr:to>
      <xdr:col>7</xdr:col>
      <xdr:colOff>1</xdr:colOff>
      <xdr:row>54</xdr:row>
      <xdr:rowOff>142875</xdr:rowOff>
    </xdr:to>
    <xdr:sp macro="" textlink="">
      <xdr:nvSpPr>
        <xdr:cNvPr id="4" name="Text Box 9">
          <a:extLst>
            <a:ext uri="{FF2B5EF4-FFF2-40B4-BE49-F238E27FC236}">
              <a16:creationId xmlns:a16="http://schemas.microsoft.com/office/drawing/2014/main" id="{CF46F357-EC3B-46D0-B5A0-DB473646C12E}"/>
            </a:ext>
          </a:extLst>
        </xdr:cNvPr>
        <xdr:cNvSpPr txBox="1">
          <a:spLocks noChangeArrowheads="1"/>
        </xdr:cNvSpPr>
      </xdr:nvSpPr>
      <xdr:spPr bwMode="auto">
        <a:xfrm>
          <a:off x="6501766" y="8641080"/>
          <a:ext cx="1337310" cy="434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Seite 3/3</a:t>
          </a:r>
          <a:br>
            <a:rPr lang="de-DE" sz="1000" b="0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</a:br>
          <a:r>
            <a:rPr lang="de-DE" sz="1000" b="0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Gültig ab: 01.01.2017</a:t>
          </a:r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5" name="Text Box 11">
          <a:extLst>
            <a:ext uri="{FF2B5EF4-FFF2-40B4-BE49-F238E27FC236}">
              <a16:creationId xmlns:a16="http://schemas.microsoft.com/office/drawing/2014/main" id="{EF765478-25FC-430A-9B9F-A608CCFCA216}"/>
            </a:ext>
          </a:extLst>
        </xdr:cNvPr>
        <xdr:cNvSpPr txBox="1">
          <a:spLocks noChangeArrowheads="1"/>
        </xdr:cNvSpPr>
      </xdr:nvSpPr>
      <xdr:spPr bwMode="auto">
        <a:xfrm>
          <a:off x="2173605" y="449580"/>
          <a:ext cx="986790" cy="2057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9) 10)</a:t>
          </a:r>
          <a:endParaRPr lang="de-DE"/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1581150</xdr:colOff>
      <xdr:row>57</xdr:row>
      <xdr:rowOff>47625</xdr:rowOff>
    </xdr:from>
    <xdr:to>
      <xdr:col>6</xdr:col>
      <xdr:colOff>533400</xdr:colOff>
      <xdr:row>60</xdr:row>
      <xdr:rowOff>104775</xdr:rowOff>
    </xdr:to>
    <xdr:sp macro="" textlink="">
      <xdr:nvSpPr>
        <xdr:cNvPr id="2" name="Text Box 7">
          <a:extLst>
            <a:ext uri="{FF2B5EF4-FFF2-40B4-BE49-F238E27FC236}">
              <a16:creationId xmlns:a16="http://schemas.microsoft.com/office/drawing/2014/main" id="{958D6D81-3EA4-48EF-9DEE-E8AED96C818F}"/>
            </a:ext>
          </a:extLst>
        </xdr:cNvPr>
        <xdr:cNvSpPr txBox="1">
          <a:spLocks noChangeArrowheads="1"/>
        </xdr:cNvSpPr>
      </xdr:nvSpPr>
      <xdr:spPr bwMode="auto">
        <a:xfrm>
          <a:off x="1720215" y="9917430"/>
          <a:ext cx="4070985" cy="5581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Angaben zur Preisermittlung (Personal)</a:t>
          </a:r>
        </a:p>
        <a:p>
          <a:pPr algn="l" rtl="0">
            <a:defRPr sz="1000"/>
          </a:pPr>
          <a:r>
            <a:rPr lang="de-DE" sz="1000">
              <a:effectLst/>
              <a:latin typeface="+mn-lt"/>
              <a:ea typeface="+mn-ea"/>
              <a:cs typeface="+mn-cs"/>
            </a:rPr>
            <a:t>Fachautor: FE.EI-N | Marc</a:t>
          </a:r>
          <a:r>
            <a:rPr lang="de-DE" sz="1000" baseline="0">
              <a:effectLst/>
              <a:latin typeface="+mn-lt"/>
              <a:ea typeface="+mn-ea"/>
              <a:cs typeface="+mn-cs"/>
            </a:rPr>
            <a:t> Sichter</a:t>
          </a:r>
          <a:r>
            <a:rPr lang="de-DE" sz="1000">
              <a:effectLst/>
              <a:latin typeface="+mn-lt"/>
              <a:ea typeface="+mn-ea"/>
              <a:cs typeface="+mn-cs"/>
            </a:rPr>
            <a:t>| Tel.: 933-3344</a:t>
          </a:r>
          <a:endParaRPr lang="de-DE" sz="1000" b="0" i="0" u="none" strike="noStrike" baseline="0">
            <a:solidFill>
              <a:srgbClr val="000000"/>
            </a:solidFill>
            <a:latin typeface="DB Office" panose="020B0604020202020204" pitchFamily="34" charset="0"/>
            <a:cs typeface="Arial"/>
          </a:endParaRPr>
        </a:p>
      </xdr:txBody>
    </xdr:sp>
    <xdr:clientData/>
  </xdr:twoCellAnchor>
  <xdr:twoCellAnchor>
    <xdr:from>
      <xdr:col>0</xdr:col>
      <xdr:colOff>114300</xdr:colOff>
      <xdr:row>57</xdr:row>
      <xdr:rowOff>57150</xdr:rowOff>
    </xdr:from>
    <xdr:to>
      <xdr:col>1</xdr:col>
      <xdr:colOff>838200</xdr:colOff>
      <xdr:row>58</xdr:row>
      <xdr:rowOff>95250</xdr:rowOff>
    </xdr:to>
    <xdr:sp macro="" textlink="">
      <xdr:nvSpPr>
        <xdr:cNvPr id="3" name="Text Box 8">
          <a:extLst>
            <a:ext uri="{FF2B5EF4-FFF2-40B4-BE49-F238E27FC236}">
              <a16:creationId xmlns:a16="http://schemas.microsoft.com/office/drawing/2014/main" id="{663724AA-4E6F-4690-A5C8-1036BA279118}"/>
            </a:ext>
          </a:extLst>
        </xdr:cNvPr>
        <xdr:cNvSpPr txBox="1">
          <a:spLocks noChangeArrowheads="1"/>
        </xdr:cNvSpPr>
      </xdr:nvSpPr>
      <xdr:spPr bwMode="auto">
        <a:xfrm>
          <a:off x="114300" y="9921240"/>
          <a:ext cx="866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1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208.1214V70</a:t>
          </a:r>
        </a:p>
      </xdr:txBody>
    </xdr:sp>
    <xdr:clientData/>
  </xdr:twoCellAnchor>
  <xdr:twoCellAnchor>
    <xdr:from>
      <xdr:col>6</xdr:col>
      <xdr:colOff>466725</xdr:colOff>
      <xdr:row>57</xdr:row>
      <xdr:rowOff>19050</xdr:rowOff>
    </xdr:from>
    <xdr:to>
      <xdr:col>7</xdr:col>
      <xdr:colOff>0</xdr:colOff>
      <xdr:row>59</xdr:row>
      <xdr:rowOff>114300</xdr:rowOff>
    </xdr:to>
    <xdr:sp macro="" textlink="">
      <xdr:nvSpPr>
        <xdr:cNvPr id="4" name="Text Box 9">
          <a:extLst>
            <a:ext uri="{FF2B5EF4-FFF2-40B4-BE49-F238E27FC236}">
              <a16:creationId xmlns:a16="http://schemas.microsoft.com/office/drawing/2014/main" id="{EAEA7AB5-2A8E-4369-B67D-11621CE5E6B1}"/>
            </a:ext>
          </a:extLst>
        </xdr:cNvPr>
        <xdr:cNvSpPr txBox="1">
          <a:spLocks noChangeArrowheads="1"/>
        </xdr:cNvSpPr>
      </xdr:nvSpPr>
      <xdr:spPr bwMode="auto">
        <a:xfrm>
          <a:off x="5726430" y="9883140"/>
          <a:ext cx="1293495" cy="441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Seite 2/3</a:t>
          </a:r>
        </a:p>
        <a:p>
          <a:pPr algn="r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Gültig ab: 01.01.2017</a:t>
          </a:r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5" name="Text Box 11">
          <a:extLst>
            <a:ext uri="{FF2B5EF4-FFF2-40B4-BE49-F238E27FC236}">
              <a16:creationId xmlns:a16="http://schemas.microsoft.com/office/drawing/2014/main" id="{5A7DF3D2-EB4A-481E-99AA-1E6D2D73D3D3}"/>
            </a:ext>
          </a:extLst>
        </xdr:cNvPr>
        <xdr:cNvSpPr txBox="1">
          <a:spLocks noChangeArrowheads="1"/>
        </xdr:cNvSpPr>
      </xdr:nvSpPr>
      <xdr:spPr bwMode="auto">
        <a:xfrm>
          <a:off x="2173605" y="449580"/>
          <a:ext cx="501015" cy="2057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9) 10)</a:t>
          </a:r>
          <a:endParaRPr lang="de-DE"/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1581150</xdr:colOff>
      <xdr:row>52</xdr:row>
      <xdr:rowOff>47625</xdr:rowOff>
    </xdr:from>
    <xdr:to>
      <xdr:col>6</xdr:col>
      <xdr:colOff>533400</xdr:colOff>
      <xdr:row>55</xdr:row>
      <xdr:rowOff>104775</xdr:rowOff>
    </xdr:to>
    <xdr:sp macro="" textlink="">
      <xdr:nvSpPr>
        <xdr:cNvPr id="2" name="Text Box 7">
          <a:extLst>
            <a:ext uri="{FF2B5EF4-FFF2-40B4-BE49-F238E27FC236}">
              <a16:creationId xmlns:a16="http://schemas.microsoft.com/office/drawing/2014/main" id="{89364A2D-888F-41E4-9F89-D8CB0656AB1B}"/>
            </a:ext>
          </a:extLst>
        </xdr:cNvPr>
        <xdr:cNvSpPr txBox="1">
          <a:spLocks noChangeArrowheads="1"/>
        </xdr:cNvSpPr>
      </xdr:nvSpPr>
      <xdr:spPr bwMode="auto">
        <a:xfrm>
          <a:off x="1720215" y="8641080"/>
          <a:ext cx="4613910" cy="5581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Hinweise zur Preisermittlung Personal (P)</a:t>
          </a:r>
        </a:p>
        <a:p>
          <a:pPr algn="l" rtl="0">
            <a:defRPr sz="1000"/>
          </a:pPr>
          <a:r>
            <a:rPr lang="de-DE" sz="1000">
              <a:effectLst/>
              <a:latin typeface="+mn-lt"/>
              <a:ea typeface="+mn-ea"/>
              <a:cs typeface="+mn-cs"/>
            </a:rPr>
            <a:t>Fachautor: FE.EI-N | Marc Sichter| Tel.: 933-3344</a:t>
          </a:r>
          <a:endParaRPr lang="de-DE" sz="1000" b="0" i="0" u="none" strike="noStrike" baseline="0">
            <a:solidFill>
              <a:srgbClr val="000000"/>
            </a:solidFill>
            <a:latin typeface="DB Office" panose="020B0604020202020204" pitchFamily="34" charset="0"/>
            <a:cs typeface="Arial"/>
          </a:endParaRPr>
        </a:p>
      </xdr:txBody>
    </xdr:sp>
    <xdr:clientData/>
  </xdr:twoCellAnchor>
  <xdr:twoCellAnchor>
    <xdr:from>
      <xdr:col>0</xdr:col>
      <xdr:colOff>114300</xdr:colOff>
      <xdr:row>52</xdr:row>
      <xdr:rowOff>57150</xdr:rowOff>
    </xdr:from>
    <xdr:to>
      <xdr:col>1</xdr:col>
      <xdr:colOff>838200</xdr:colOff>
      <xdr:row>53</xdr:row>
      <xdr:rowOff>95250</xdr:rowOff>
    </xdr:to>
    <xdr:sp macro="" textlink="">
      <xdr:nvSpPr>
        <xdr:cNvPr id="3" name="Text Box 8">
          <a:extLst>
            <a:ext uri="{FF2B5EF4-FFF2-40B4-BE49-F238E27FC236}">
              <a16:creationId xmlns:a16="http://schemas.microsoft.com/office/drawing/2014/main" id="{FA2DB9A4-3152-4644-BB36-15A4D64F9B08}"/>
            </a:ext>
          </a:extLst>
        </xdr:cNvPr>
        <xdr:cNvSpPr txBox="1">
          <a:spLocks noChangeArrowheads="1"/>
        </xdr:cNvSpPr>
      </xdr:nvSpPr>
      <xdr:spPr bwMode="auto">
        <a:xfrm>
          <a:off x="114300" y="8644890"/>
          <a:ext cx="866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1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208.1214V70</a:t>
          </a:r>
          <a:endParaRPr lang="de-DE">
            <a:latin typeface="DB Office" panose="020B0604020202020204" pitchFamily="34" charset="0"/>
          </a:endParaRPr>
        </a:p>
      </xdr:txBody>
    </xdr:sp>
    <xdr:clientData/>
  </xdr:twoCellAnchor>
  <xdr:twoCellAnchor>
    <xdr:from>
      <xdr:col>6</xdr:col>
      <xdr:colOff>704851</xdr:colOff>
      <xdr:row>52</xdr:row>
      <xdr:rowOff>47625</xdr:rowOff>
    </xdr:from>
    <xdr:to>
      <xdr:col>7</xdr:col>
      <xdr:colOff>1</xdr:colOff>
      <xdr:row>54</xdr:row>
      <xdr:rowOff>142875</xdr:rowOff>
    </xdr:to>
    <xdr:sp macro="" textlink="">
      <xdr:nvSpPr>
        <xdr:cNvPr id="4" name="Text Box 9">
          <a:extLst>
            <a:ext uri="{FF2B5EF4-FFF2-40B4-BE49-F238E27FC236}">
              <a16:creationId xmlns:a16="http://schemas.microsoft.com/office/drawing/2014/main" id="{195CDE20-6E8E-4555-9903-CD6D9C6702C6}"/>
            </a:ext>
          </a:extLst>
        </xdr:cNvPr>
        <xdr:cNvSpPr txBox="1">
          <a:spLocks noChangeArrowheads="1"/>
        </xdr:cNvSpPr>
      </xdr:nvSpPr>
      <xdr:spPr bwMode="auto">
        <a:xfrm>
          <a:off x="6501766" y="8641080"/>
          <a:ext cx="1337310" cy="434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Seite 3/3</a:t>
          </a:r>
          <a:br>
            <a:rPr lang="de-DE" sz="1000" b="0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</a:br>
          <a:r>
            <a:rPr lang="de-DE" sz="1000" b="0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Gültig ab: 01.01.2017</a:t>
          </a:r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5" name="Text Box 11">
          <a:extLst>
            <a:ext uri="{FF2B5EF4-FFF2-40B4-BE49-F238E27FC236}">
              <a16:creationId xmlns:a16="http://schemas.microsoft.com/office/drawing/2014/main" id="{00CC8FA7-CD3F-446D-92A1-815C46451C9D}"/>
            </a:ext>
          </a:extLst>
        </xdr:cNvPr>
        <xdr:cNvSpPr txBox="1">
          <a:spLocks noChangeArrowheads="1"/>
        </xdr:cNvSpPr>
      </xdr:nvSpPr>
      <xdr:spPr bwMode="auto">
        <a:xfrm>
          <a:off x="2173605" y="449580"/>
          <a:ext cx="986790" cy="2057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9) 10)</a:t>
          </a:r>
          <a:endParaRPr lang="de-DE"/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1581150</xdr:colOff>
      <xdr:row>57</xdr:row>
      <xdr:rowOff>47625</xdr:rowOff>
    </xdr:from>
    <xdr:to>
      <xdr:col>6</xdr:col>
      <xdr:colOff>533400</xdr:colOff>
      <xdr:row>60</xdr:row>
      <xdr:rowOff>104775</xdr:rowOff>
    </xdr:to>
    <xdr:sp macro="" textlink="">
      <xdr:nvSpPr>
        <xdr:cNvPr id="2" name="Text Box 7">
          <a:extLst>
            <a:ext uri="{FF2B5EF4-FFF2-40B4-BE49-F238E27FC236}">
              <a16:creationId xmlns:a16="http://schemas.microsoft.com/office/drawing/2014/main" id="{E019C874-383C-4975-95EC-CA87946931FD}"/>
            </a:ext>
          </a:extLst>
        </xdr:cNvPr>
        <xdr:cNvSpPr txBox="1">
          <a:spLocks noChangeArrowheads="1"/>
        </xdr:cNvSpPr>
      </xdr:nvSpPr>
      <xdr:spPr bwMode="auto">
        <a:xfrm>
          <a:off x="1720215" y="9917430"/>
          <a:ext cx="4070985" cy="5581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Angaben zur Preisermittlung (Personal)</a:t>
          </a:r>
        </a:p>
        <a:p>
          <a:pPr algn="l" rtl="0">
            <a:defRPr sz="1000"/>
          </a:pPr>
          <a:r>
            <a:rPr lang="de-DE" sz="1000">
              <a:effectLst/>
              <a:latin typeface="+mn-lt"/>
              <a:ea typeface="+mn-ea"/>
              <a:cs typeface="+mn-cs"/>
            </a:rPr>
            <a:t>Fachautor: FE.EI-N | Marc</a:t>
          </a:r>
          <a:r>
            <a:rPr lang="de-DE" sz="1000" baseline="0">
              <a:effectLst/>
              <a:latin typeface="+mn-lt"/>
              <a:ea typeface="+mn-ea"/>
              <a:cs typeface="+mn-cs"/>
            </a:rPr>
            <a:t> Sichter</a:t>
          </a:r>
          <a:r>
            <a:rPr lang="de-DE" sz="1000">
              <a:effectLst/>
              <a:latin typeface="+mn-lt"/>
              <a:ea typeface="+mn-ea"/>
              <a:cs typeface="+mn-cs"/>
            </a:rPr>
            <a:t>| Tel.: 933-3344</a:t>
          </a:r>
          <a:endParaRPr lang="de-DE" sz="1000" b="0" i="0" u="none" strike="noStrike" baseline="0">
            <a:solidFill>
              <a:srgbClr val="000000"/>
            </a:solidFill>
            <a:latin typeface="DB Office" panose="020B0604020202020204" pitchFamily="34" charset="0"/>
            <a:cs typeface="Arial"/>
          </a:endParaRPr>
        </a:p>
      </xdr:txBody>
    </xdr:sp>
    <xdr:clientData/>
  </xdr:twoCellAnchor>
  <xdr:twoCellAnchor>
    <xdr:from>
      <xdr:col>0</xdr:col>
      <xdr:colOff>114300</xdr:colOff>
      <xdr:row>57</xdr:row>
      <xdr:rowOff>57150</xdr:rowOff>
    </xdr:from>
    <xdr:to>
      <xdr:col>1</xdr:col>
      <xdr:colOff>838200</xdr:colOff>
      <xdr:row>58</xdr:row>
      <xdr:rowOff>95250</xdr:rowOff>
    </xdr:to>
    <xdr:sp macro="" textlink="">
      <xdr:nvSpPr>
        <xdr:cNvPr id="3" name="Text Box 8">
          <a:extLst>
            <a:ext uri="{FF2B5EF4-FFF2-40B4-BE49-F238E27FC236}">
              <a16:creationId xmlns:a16="http://schemas.microsoft.com/office/drawing/2014/main" id="{9EAE75E6-B51A-4D70-A51E-0F5AC976FB65}"/>
            </a:ext>
          </a:extLst>
        </xdr:cNvPr>
        <xdr:cNvSpPr txBox="1">
          <a:spLocks noChangeArrowheads="1"/>
        </xdr:cNvSpPr>
      </xdr:nvSpPr>
      <xdr:spPr bwMode="auto">
        <a:xfrm>
          <a:off x="114300" y="9921240"/>
          <a:ext cx="866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1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208.1214V70</a:t>
          </a:r>
        </a:p>
      </xdr:txBody>
    </xdr:sp>
    <xdr:clientData/>
  </xdr:twoCellAnchor>
  <xdr:twoCellAnchor>
    <xdr:from>
      <xdr:col>6</xdr:col>
      <xdr:colOff>466725</xdr:colOff>
      <xdr:row>57</xdr:row>
      <xdr:rowOff>19050</xdr:rowOff>
    </xdr:from>
    <xdr:to>
      <xdr:col>7</xdr:col>
      <xdr:colOff>0</xdr:colOff>
      <xdr:row>59</xdr:row>
      <xdr:rowOff>114300</xdr:rowOff>
    </xdr:to>
    <xdr:sp macro="" textlink="">
      <xdr:nvSpPr>
        <xdr:cNvPr id="4" name="Text Box 9">
          <a:extLst>
            <a:ext uri="{FF2B5EF4-FFF2-40B4-BE49-F238E27FC236}">
              <a16:creationId xmlns:a16="http://schemas.microsoft.com/office/drawing/2014/main" id="{84B7C716-C652-4A69-805D-B693C037A475}"/>
            </a:ext>
          </a:extLst>
        </xdr:cNvPr>
        <xdr:cNvSpPr txBox="1">
          <a:spLocks noChangeArrowheads="1"/>
        </xdr:cNvSpPr>
      </xdr:nvSpPr>
      <xdr:spPr bwMode="auto">
        <a:xfrm>
          <a:off x="5726430" y="9883140"/>
          <a:ext cx="1293495" cy="441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Seite 2/3</a:t>
          </a:r>
        </a:p>
        <a:p>
          <a:pPr algn="r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Gültig ab: 01.01.2017</a:t>
          </a:r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5" name="Text Box 11">
          <a:extLst>
            <a:ext uri="{FF2B5EF4-FFF2-40B4-BE49-F238E27FC236}">
              <a16:creationId xmlns:a16="http://schemas.microsoft.com/office/drawing/2014/main" id="{AF8C8430-A03F-4142-AED6-05F6E066E485}"/>
            </a:ext>
          </a:extLst>
        </xdr:cNvPr>
        <xdr:cNvSpPr txBox="1">
          <a:spLocks noChangeArrowheads="1"/>
        </xdr:cNvSpPr>
      </xdr:nvSpPr>
      <xdr:spPr bwMode="auto">
        <a:xfrm>
          <a:off x="2173605" y="449580"/>
          <a:ext cx="501015" cy="2057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9) 10)</a:t>
          </a:r>
          <a:endParaRPr lang="de-DE"/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1581150</xdr:colOff>
      <xdr:row>52</xdr:row>
      <xdr:rowOff>47625</xdr:rowOff>
    </xdr:from>
    <xdr:to>
      <xdr:col>6</xdr:col>
      <xdr:colOff>533400</xdr:colOff>
      <xdr:row>55</xdr:row>
      <xdr:rowOff>104775</xdr:rowOff>
    </xdr:to>
    <xdr:sp macro="" textlink="">
      <xdr:nvSpPr>
        <xdr:cNvPr id="2" name="Text Box 7">
          <a:extLst>
            <a:ext uri="{FF2B5EF4-FFF2-40B4-BE49-F238E27FC236}">
              <a16:creationId xmlns:a16="http://schemas.microsoft.com/office/drawing/2014/main" id="{68D7FD46-BC71-40F9-8F10-AF62592FC490}"/>
            </a:ext>
          </a:extLst>
        </xdr:cNvPr>
        <xdr:cNvSpPr txBox="1">
          <a:spLocks noChangeArrowheads="1"/>
        </xdr:cNvSpPr>
      </xdr:nvSpPr>
      <xdr:spPr bwMode="auto">
        <a:xfrm>
          <a:off x="1720215" y="8641080"/>
          <a:ext cx="4613910" cy="5581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Hinweise zur Preisermittlung Personal (P)</a:t>
          </a:r>
        </a:p>
        <a:p>
          <a:pPr algn="l" rtl="0">
            <a:defRPr sz="1000"/>
          </a:pPr>
          <a:r>
            <a:rPr lang="de-DE" sz="1000">
              <a:effectLst/>
              <a:latin typeface="+mn-lt"/>
              <a:ea typeface="+mn-ea"/>
              <a:cs typeface="+mn-cs"/>
            </a:rPr>
            <a:t>Fachautor: FE.EI-N | Marc Sichter| Tel.: 933-3344</a:t>
          </a:r>
          <a:endParaRPr lang="de-DE" sz="1000" b="0" i="0" u="none" strike="noStrike" baseline="0">
            <a:solidFill>
              <a:srgbClr val="000000"/>
            </a:solidFill>
            <a:latin typeface="DB Office" panose="020B0604020202020204" pitchFamily="34" charset="0"/>
            <a:cs typeface="Arial"/>
          </a:endParaRPr>
        </a:p>
      </xdr:txBody>
    </xdr:sp>
    <xdr:clientData/>
  </xdr:twoCellAnchor>
  <xdr:twoCellAnchor>
    <xdr:from>
      <xdr:col>0</xdr:col>
      <xdr:colOff>114300</xdr:colOff>
      <xdr:row>52</xdr:row>
      <xdr:rowOff>57150</xdr:rowOff>
    </xdr:from>
    <xdr:to>
      <xdr:col>1</xdr:col>
      <xdr:colOff>838200</xdr:colOff>
      <xdr:row>53</xdr:row>
      <xdr:rowOff>95250</xdr:rowOff>
    </xdr:to>
    <xdr:sp macro="" textlink="">
      <xdr:nvSpPr>
        <xdr:cNvPr id="3" name="Text Box 8">
          <a:extLst>
            <a:ext uri="{FF2B5EF4-FFF2-40B4-BE49-F238E27FC236}">
              <a16:creationId xmlns:a16="http://schemas.microsoft.com/office/drawing/2014/main" id="{5CCBE3A2-C3D8-4F9A-B933-2AEF1106EF90}"/>
            </a:ext>
          </a:extLst>
        </xdr:cNvPr>
        <xdr:cNvSpPr txBox="1">
          <a:spLocks noChangeArrowheads="1"/>
        </xdr:cNvSpPr>
      </xdr:nvSpPr>
      <xdr:spPr bwMode="auto">
        <a:xfrm>
          <a:off x="114300" y="8644890"/>
          <a:ext cx="866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1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208.1214V70</a:t>
          </a:r>
          <a:endParaRPr lang="de-DE">
            <a:latin typeface="DB Office" panose="020B0604020202020204" pitchFamily="34" charset="0"/>
          </a:endParaRPr>
        </a:p>
      </xdr:txBody>
    </xdr:sp>
    <xdr:clientData/>
  </xdr:twoCellAnchor>
  <xdr:twoCellAnchor>
    <xdr:from>
      <xdr:col>6</xdr:col>
      <xdr:colOff>704851</xdr:colOff>
      <xdr:row>52</xdr:row>
      <xdr:rowOff>47625</xdr:rowOff>
    </xdr:from>
    <xdr:to>
      <xdr:col>7</xdr:col>
      <xdr:colOff>1</xdr:colOff>
      <xdr:row>54</xdr:row>
      <xdr:rowOff>142875</xdr:rowOff>
    </xdr:to>
    <xdr:sp macro="" textlink="">
      <xdr:nvSpPr>
        <xdr:cNvPr id="4" name="Text Box 9">
          <a:extLst>
            <a:ext uri="{FF2B5EF4-FFF2-40B4-BE49-F238E27FC236}">
              <a16:creationId xmlns:a16="http://schemas.microsoft.com/office/drawing/2014/main" id="{84B5A9E4-CA31-4851-9560-DE194797B84D}"/>
            </a:ext>
          </a:extLst>
        </xdr:cNvPr>
        <xdr:cNvSpPr txBox="1">
          <a:spLocks noChangeArrowheads="1"/>
        </xdr:cNvSpPr>
      </xdr:nvSpPr>
      <xdr:spPr bwMode="auto">
        <a:xfrm>
          <a:off x="6501766" y="8641080"/>
          <a:ext cx="1337310" cy="434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Seite 3/3</a:t>
          </a:r>
          <a:br>
            <a:rPr lang="de-DE" sz="1000" b="0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</a:br>
          <a:r>
            <a:rPr lang="de-DE" sz="1000" b="0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Gültig ab: 01.01.2017</a:t>
          </a:r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5" name="Text Box 11">
          <a:extLst>
            <a:ext uri="{FF2B5EF4-FFF2-40B4-BE49-F238E27FC236}">
              <a16:creationId xmlns:a16="http://schemas.microsoft.com/office/drawing/2014/main" id="{6C336450-CADC-4554-A816-35D3D8D3064F}"/>
            </a:ext>
          </a:extLst>
        </xdr:cNvPr>
        <xdr:cNvSpPr txBox="1">
          <a:spLocks noChangeArrowheads="1"/>
        </xdr:cNvSpPr>
      </xdr:nvSpPr>
      <xdr:spPr bwMode="auto">
        <a:xfrm>
          <a:off x="2173605" y="449580"/>
          <a:ext cx="986790" cy="2057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9) 10)</a:t>
          </a:r>
          <a:endParaRPr lang="de-DE"/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1581150</xdr:colOff>
      <xdr:row>57</xdr:row>
      <xdr:rowOff>47625</xdr:rowOff>
    </xdr:from>
    <xdr:to>
      <xdr:col>6</xdr:col>
      <xdr:colOff>533400</xdr:colOff>
      <xdr:row>60</xdr:row>
      <xdr:rowOff>104775</xdr:rowOff>
    </xdr:to>
    <xdr:sp macro="" textlink="">
      <xdr:nvSpPr>
        <xdr:cNvPr id="2" name="Text Box 7">
          <a:extLst>
            <a:ext uri="{FF2B5EF4-FFF2-40B4-BE49-F238E27FC236}">
              <a16:creationId xmlns:a16="http://schemas.microsoft.com/office/drawing/2014/main" id="{5770F2E4-D266-4E12-A203-4E67C997EF81}"/>
            </a:ext>
          </a:extLst>
        </xdr:cNvPr>
        <xdr:cNvSpPr txBox="1">
          <a:spLocks noChangeArrowheads="1"/>
        </xdr:cNvSpPr>
      </xdr:nvSpPr>
      <xdr:spPr bwMode="auto">
        <a:xfrm>
          <a:off x="1720215" y="9917430"/>
          <a:ext cx="4070985" cy="5581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Angaben zur Preisermittlung (Personal)</a:t>
          </a:r>
        </a:p>
        <a:p>
          <a:pPr algn="l" rtl="0">
            <a:defRPr sz="1000"/>
          </a:pPr>
          <a:r>
            <a:rPr lang="de-DE" sz="1000">
              <a:effectLst/>
              <a:latin typeface="+mn-lt"/>
              <a:ea typeface="+mn-ea"/>
              <a:cs typeface="+mn-cs"/>
            </a:rPr>
            <a:t>Fachautor: FE.EI-N | Marc</a:t>
          </a:r>
          <a:r>
            <a:rPr lang="de-DE" sz="1000" baseline="0">
              <a:effectLst/>
              <a:latin typeface="+mn-lt"/>
              <a:ea typeface="+mn-ea"/>
              <a:cs typeface="+mn-cs"/>
            </a:rPr>
            <a:t> Sichter</a:t>
          </a:r>
          <a:r>
            <a:rPr lang="de-DE" sz="1000">
              <a:effectLst/>
              <a:latin typeface="+mn-lt"/>
              <a:ea typeface="+mn-ea"/>
              <a:cs typeface="+mn-cs"/>
            </a:rPr>
            <a:t>| Tel.: 933-3344</a:t>
          </a:r>
          <a:endParaRPr lang="de-DE" sz="1000" b="0" i="0" u="none" strike="noStrike" baseline="0">
            <a:solidFill>
              <a:srgbClr val="000000"/>
            </a:solidFill>
            <a:latin typeface="DB Office" panose="020B0604020202020204" pitchFamily="34" charset="0"/>
            <a:cs typeface="Arial"/>
          </a:endParaRPr>
        </a:p>
      </xdr:txBody>
    </xdr:sp>
    <xdr:clientData/>
  </xdr:twoCellAnchor>
  <xdr:twoCellAnchor>
    <xdr:from>
      <xdr:col>0</xdr:col>
      <xdr:colOff>114300</xdr:colOff>
      <xdr:row>57</xdr:row>
      <xdr:rowOff>57150</xdr:rowOff>
    </xdr:from>
    <xdr:to>
      <xdr:col>1</xdr:col>
      <xdr:colOff>838200</xdr:colOff>
      <xdr:row>58</xdr:row>
      <xdr:rowOff>95250</xdr:rowOff>
    </xdr:to>
    <xdr:sp macro="" textlink="">
      <xdr:nvSpPr>
        <xdr:cNvPr id="3" name="Text Box 8">
          <a:extLst>
            <a:ext uri="{FF2B5EF4-FFF2-40B4-BE49-F238E27FC236}">
              <a16:creationId xmlns:a16="http://schemas.microsoft.com/office/drawing/2014/main" id="{02AA7C83-FC0F-4283-9D48-6C52805D57A6}"/>
            </a:ext>
          </a:extLst>
        </xdr:cNvPr>
        <xdr:cNvSpPr txBox="1">
          <a:spLocks noChangeArrowheads="1"/>
        </xdr:cNvSpPr>
      </xdr:nvSpPr>
      <xdr:spPr bwMode="auto">
        <a:xfrm>
          <a:off x="114300" y="9921240"/>
          <a:ext cx="866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1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208.1214V70</a:t>
          </a:r>
        </a:p>
      </xdr:txBody>
    </xdr:sp>
    <xdr:clientData/>
  </xdr:twoCellAnchor>
  <xdr:twoCellAnchor>
    <xdr:from>
      <xdr:col>6</xdr:col>
      <xdr:colOff>466725</xdr:colOff>
      <xdr:row>57</xdr:row>
      <xdr:rowOff>19050</xdr:rowOff>
    </xdr:from>
    <xdr:to>
      <xdr:col>7</xdr:col>
      <xdr:colOff>0</xdr:colOff>
      <xdr:row>59</xdr:row>
      <xdr:rowOff>114300</xdr:rowOff>
    </xdr:to>
    <xdr:sp macro="" textlink="">
      <xdr:nvSpPr>
        <xdr:cNvPr id="4" name="Text Box 9">
          <a:extLst>
            <a:ext uri="{FF2B5EF4-FFF2-40B4-BE49-F238E27FC236}">
              <a16:creationId xmlns:a16="http://schemas.microsoft.com/office/drawing/2014/main" id="{B6833D73-21FB-47A9-9B62-AADDAD5CE55C}"/>
            </a:ext>
          </a:extLst>
        </xdr:cNvPr>
        <xdr:cNvSpPr txBox="1">
          <a:spLocks noChangeArrowheads="1"/>
        </xdr:cNvSpPr>
      </xdr:nvSpPr>
      <xdr:spPr bwMode="auto">
        <a:xfrm>
          <a:off x="5726430" y="9883140"/>
          <a:ext cx="1293495" cy="441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Seite 2/3</a:t>
          </a:r>
        </a:p>
        <a:p>
          <a:pPr algn="r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Gültig ab: 01.01.2017</a:t>
          </a:r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5" name="Text Box 11">
          <a:extLst>
            <a:ext uri="{FF2B5EF4-FFF2-40B4-BE49-F238E27FC236}">
              <a16:creationId xmlns:a16="http://schemas.microsoft.com/office/drawing/2014/main" id="{7CCCCDD8-8450-4377-8B96-5FD8383F362B}"/>
            </a:ext>
          </a:extLst>
        </xdr:cNvPr>
        <xdr:cNvSpPr txBox="1">
          <a:spLocks noChangeArrowheads="1"/>
        </xdr:cNvSpPr>
      </xdr:nvSpPr>
      <xdr:spPr bwMode="auto">
        <a:xfrm>
          <a:off x="2173605" y="449580"/>
          <a:ext cx="501015" cy="2057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9) 10)</a:t>
          </a:r>
          <a:endParaRPr lang="de-DE"/>
        </a:p>
      </xdr:txBody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1581150</xdr:colOff>
      <xdr:row>52</xdr:row>
      <xdr:rowOff>47625</xdr:rowOff>
    </xdr:from>
    <xdr:to>
      <xdr:col>6</xdr:col>
      <xdr:colOff>533400</xdr:colOff>
      <xdr:row>55</xdr:row>
      <xdr:rowOff>104775</xdr:rowOff>
    </xdr:to>
    <xdr:sp macro="" textlink="">
      <xdr:nvSpPr>
        <xdr:cNvPr id="2" name="Text Box 7">
          <a:extLst>
            <a:ext uri="{FF2B5EF4-FFF2-40B4-BE49-F238E27FC236}">
              <a16:creationId xmlns:a16="http://schemas.microsoft.com/office/drawing/2014/main" id="{59F2670F-DAA1-4D98-BB33-1CFBCF821A89}"/>
            </a:ext>
          </a:extLst>
        </xdr:cNvPr>
        <xdr:cNvSpPr txBox="1">
          <a:spLocks noChangeArrowheads="1"/>
        </xdr:cNvSpPr>
      </xdr:nvSpPr>
      <xdr:spPr bwMode="auto">
        <a:xfrm>
          <a:off x="1720215" y="8641080"/>
          <a:ext cx="4613910" cy="5581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Hinweise zur Preisermittlung Personal (P)</a:t>
          </a:r>
        </a:p>
        <a:p>
          <a:pPr algn="l" rtl="0">
            <a:defRPr sz="1000"/>
          </a:pPr>
          <a:r>
            <a:rPr lang="de-DE" sz="1000">
              <a:effectLst/>
              <a:latin typeface="+mn-lt"/>
              <a:ea typeface="+mn-ea"/>
              <a:cs typeface="+mn-cs"/>
            </a:rPr>
            <a:t>Fachautor: FE.EI-N | Marc Sichter| Tel.: 933-3344</a:t>
          </a:r>
          <a:endParaRPr lang="de-DE" sz="1000" b="0" i="0" u="none" strike="noStrike" baseline="0">
            <a:solidFill>
              <a:srgbClr val="000000"/>
            </a:solidFill>
            <a:latin typeface="DB Office" panose="020B0604020202020204" pitchFamily="34" charset="0"/>
            <a:cs typeface="Arial"/>
          </a:endParaRPr>
        </a:p>
      </xdr:txBody>
    </xdr:sp>
    <xdr:clientData/>
  </xdr:twoCellAnchor>
  <xdr:twoCellAnchor>
    <xdr:from>
      <xdr:col>0</xdr:col>
      <xdr:colOff>114300</xdr:colOff>
      <xdr:row>52</xdr:row>
      <xdr:rowOff>57150</xdr:rowOff>
    </xdr:from>
    <xdr:to>
      <xdr:col>1</xdr:col>
      <xdr:colOff>838200</xdr:colOff>
      <xdr:row>53</xdr:row>
      <xdr:rowOff>95250</xdr:rowOff>
    </xdr:to>
    <xdr:sp macro="" textlink="">
      <xdr:nvSpPr>
        <xdr:cNvPr id="3" name="Text Box 8">
          <a:extLst>
            <a:ext uri="{FF2B5EF4-FFF2-40B4-BE49-F238E27FC236}">
              <a16:creationId xmlns:a16="http://schemas.microsoft.com/office/drawing/2014/main" id="{B07A79BD-857C-4EB0-9E14-F21B8B838783}"/>
            </a:ext>
          </a:extLst>
        </xdr:cNvPr>
        <xdr:cNvSpPr txBox="1">
          <a:spLocks noChangeArrowheads="1"/>
        </xdr:cNvSpPr>
      </xdr:nvSpPr>
      <xdr:spPr bwMode="auto">
        <a:xfrm>
          <a:off x="114300" y="8644890"/>
          <a:ext cx="866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1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208.1214V70</a:t>
          </a:r>
          <a:endParaRPr lang="de-DE">
            <a:latin typeface="DB Office" panose="020B0604020202020204" pitchFamily="34" charset="0"/>
          </a:endParaRPr>
        </a:p>
      </xdr:txBody>
    </xdr:sp>
    <xdr:clientData/>
  </xdr:twoCellAnchor>
  <xdr:twoCellAnchor>
    <xdr:from>
      <xdr:col>6</xdr:col>
      <xdr:colOff>704851</xdr:colOff>
      <xdr:row>52</xdr:row>
      <xdr:rowOff>47625</xdr:rowOff>
    </xdr:from>
    <xdr:to>
      <xdr:col>7</xdr:col>
      <xdr:colOff>1</xdr:colOff>
      <xdr:row>54</xdr:row>
      <xdr:rowOff>142875</xdr:rowOff>
    </xdr:to>
    <xdr:sp macro="" textlink="">
      <xdr:nvSpPr>
        <xdr:cNvPr id="4" name="Text Box 9">
          <a:extLst>
            <a:ext uri="{FF2B5EF4-FFF2-40B4-BE49-F238E27FC236}">
              <a16:creationId xmlns:a16="http://schemas.microsoft.com/office/drawing/2014/main" id="{A9B5201A-C2A5-4D34-B132-D783CE8E5C11}"/>
            </a:ext>
          </a:extLst>
        </xdr:cNvPr>
        <xdr:cNvSpPr txBox="1">
          <a:spLocks noChangeArrowheads="1"/>
        </xdr:cNvSpPr>
      </xdr:nvSpPr>
      <xdr:spPr bwMode="auto">
        <a:xfrm>
          <a:off x="6501766" y="8641080"/>
          <a:ext cx="1337310" cy="434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Seite 3/3</a:t>
          </a:r>
          <a:br>
            <a:rPr lang="de-DE" sz="1000" b="0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</a:br>
          <a:r>
            <a:rPr lang="de-DE" sz="1000" b="0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Gültig ab: 01.01.2017</a:t>
          </a:r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5" name="Text Box 11">
          <a:extLst>
            <a:ext uri="{FF2B5EF4-FFF2-40B4-BE49-F238E27FC236}">
              <a16:creationId xmlns:a16="http://schemas.microsoft.com/office/drawing/2014/main" id="{87537B4E-0891-4D3B-833D-3D8ACED5F983}"/>
            </a:ext>
          </a:extLst>
        </xdr:cNvPr>
        <xdr:cNvSpPr txBox="1">
          <a:spLocks noChangeArrowheads="1"/>
        </xdr:cNvSpPr>
      </xdr:nvSpPr>
      <xdr:spPr bwMode="auto">
        <a:xfrm>
          <a:off x="2173605" y="449580"/>
          <a:ext cx="986790" cy="2057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9) 10)</a:t>
          </a:r>
          <a:endParaRPr lang="de-DE"/>
        </a:p>
      </xdr:txBody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1581150</xdr:colOff>
      <xdr:row>57</xdr:row>
      <xdr:rowOff>47625</xdr:rowOff>
    </xdr:from>
    <xdr:to>
      <xdr:col>6</xdr:col>
      <xdr:colOff>533400</xdr:colOff>
      <xdr:row>60</xdr:row>
      <xdr:rowOff>104775</xdr:rowOff>
    </xdr:to>
    <xdr:sp macro="" textlink="">
      <xdr:nvSpPr>
        <xdr:cNvPr id="2" name="Text Box 7">
          <a:extLst>
            <a:ext uri="{FF2B5EF4-FFF2-40B4-BE49-F238E27FC236}">
              <a16:creationId xmlns:a16="http://schemas.microsoft.com/office/drawing/2014/main" id="{53B87CC0-4042-4C02-9E04-22151B4405C9}"/>
            </a:ext>
          </a:extLst>
        </xdr:cNvPr>
        <xdr:cNvSpPr txBox="1">
          <a:spLocks noChangeArrowheads="1"/>
        </xdr:cNvSpPr>
      </xdr:nvSpPr>
      <xdr:spPr bwMode="auto">
        <a:xfrm>
          <a:off x="1720215" y="9917430"/>
          <a:ext cx="4070985" cy="5581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Angaben zur Preisermittlung (Personal)</a:t>
          </a:r>
        </a:p>
        <a:p>
          <a:pPr algn="l" rtl="0">
            <a:defRPr sz="1000"/>
          </a:pPr>
          <a:r>
            <a:rPr lang="de-DE" sz="1000">
              <a:effectLst/>
              <a:latin typeface="+mn-lt"/>
              <a:ea typeface="+mn-ea"/>
              <a:cs typeface="+mn-cs"/>
            </a:rPr>
            <a:t>Fachautor: FE.EI-N | Bettina Gnielinski</a:t>
          </a:r>
          <a:endParaRPr lang="de-DE" sz="1000" b="0" i="0" u="none" strike="noStrike" baseline="0">
            <a:solidFill>
              <a:srgbClr val="000000"/>
            </a:solidFill>
            <a:latin typeface="DB Office" panose="020B0604020202020204" pitchFamily="34" charset="0"/>
            <a:cs typeface="Arial"/>
          </a:endParaRPr>
        </a:p>
      </xdr:txBody>
    </xdr:sp>
    <xdr:clientData/>
  </xdr:twoCellAnchor>
  <xdr:twoCellAnchor>
    <xdr:from>
      <xdr:col>0</xdr:col>
      <xdr:colOff>114300</xdr:colOff>
      <xdr:row>57</xdr:row>
      <xdr:rowOff>57150</xdr:rowOff>
    </xdr:from>
    <xdr:to>
      <xdr:col>1</xdr:col>
      <xdr:colOff>838200</xdr:colOff>
      <xdr:row>58</xdr:row>
      <xdr:rowOff>95250</xdr:rowOff>
    </xdr:to>
    <xdr:sp macro="" textlink="">
      <xdr:nvSpPr>
        <xdr:cNvPr id="3" name="Text Box 8">
          <a:extLst>
            <a:ext uri="{FF2B5EF4-FFF2-40B4-BE49-F238E27FC236}">
              <a16:creationId xmlns:a16="http://schemas.microsoft.com/office/drawing/2014/main" id="{CAEB56BC-8981-47EC-AD80-E40A9B06D699}"/>
            </a:ext>
          </a:extLst>
        </xdr:cNvPr>
        <xdr:cNvSpPr txBox="1">
          <a:spLocks noChangeArrowheads="1"/>
        </xdr:cNvSpPr>
      </xdr:nvSpPr>
      <xdr:spPr bwMode="auto">
        <a:xfrm>
          <a:off x="114300" y="9921240"/>
          <a:ext cx="866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1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208.1214V70</a:t>
          </a:r>
        </a:p>
      </xdr:txBody>
    </xdr:sp>
    <xdr:clientData/>
  </xdr:twoCellAnchor>
  <xdr:twoCellAnchor>
    <xdr:from>
      <xdr:col>6</xdr:col>
      <xdr:colOff>466725</xdr:colOff>
      <xdr:row>57</xdr:row>
      <xdr:rowOff>19050</xdr:rowOff>
    </xdr:from>
    <xdr:to>
      <xdr:col>7</xdr:col>
      <xdr:colOff>0</xdr:colOff>
      <xdr:row>59</xdr:row>
      <xdr:rowOff>114300</xdr:rowOff>
    </xdr:to>
    <xdr:sp macro="" textlink="">
      <xdr:nvSpPr>
        <xdr:cNvPr id="4" name="Text Box 9">
          <a:extLst>
            <a:ext uri="{FF2B5EF4-FFF2-40B4-BE49-F238E27FC236}">
              <a16:creationId xmlns:a16="http://schemas.microsoft.com/office/drawing/2014/main" id="{648F2AF3-4C73-4456-A132-0CFBDDBFA400}"/>
            </a:ext>
          </a:extLst>
        </xdr:cNvPr>
        <xdr:cNvSpPr txBox="1">
          <a:spLocks noChangeArrowheads="1"/>
        </xdr:cNvSpPr>
      </xdr:nvSpPr>
      <xdr:spPr bwMode="auto">
        <a:xfrm>
          <a:off x="5726430" y="9883140"/>
          <a:ext cx="1293495" cy="441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Seite 2/3</a:t>
          </a:r>
        </a:p>
        <a:p>
          <a:pPr algn="r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Gültig ab: 14.10.2022</a:t>
          </a:r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5" name="Text Box 11">
          <a:extLst>
            <a:ext uri="{FF2B5EF4-FFF2-40B4-BE49-F238E27FC236}">
              <a16:creationId xmlns:a16="http://schemas.microsoft.com/office/drawing/2014/main" id="{6DC657EC-B768-406C-96A4-E978924F1B66}"/>
            </a:ext>
          </a:extLst>
        </xdr:cNvPr>
        <xdr:cNvSpPr txBox="1">
          <a:spLocks noChangeArrowheads="1"/>
        </xdr:cNvSpPr>
      </xdr:nvSpPr>
      <xdr:spPr bwMode="auto">
        <a:xfrm>
          <a:off x="2173605" y="449580"/>
          <a:ext cx="501015" cy="2057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9) 10)</a:t>
          </a:r>
          <a:endParaRPr lang="de-DE"/>
        </a:p>
      </xdr:txBody>
    </xdr: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1581150</xdr:colOff>
      <xdr:row>52</xdr:row>
      <xdr:rowOff>47625</xdr:rowOff>
    </xdr:from>
    <xdr:to>
      <xdr:col>6</xdr:col>
      <xdr:colOff>533400</xdr:colOff>
      <xdr:row>55</xdr:row>
      <xdr:rowOff>104775</xdr:rowOff>
    </xdr:to>
    <xdr:sp macro="" textlink="">
      <xdr:nvSpPr>
        <xdr:cNvPr id="2" name="Text Box 7">
          <a:extLst>
            <a:ext uri="{FF2B5EF4-FFF2-40B4-BE49-F238E27FC236}">
              <a16:creationId xmlns:a16="http://schemas.microsoft.com/office/drawing/2014/main" id="{A80A62EB-0EB0-46C0-B571-E18B1DE996B8}"/>
            </a:ext>
          </a:extLst>
        </xdr:cNvPr>
        <xdr:cNvSpPr txBox="1">
          <a:spLocks noChangeArrowheads="1"/>
        </xdr:cNvSpPr>
      </xdr:nvSpPr>
      <xdr:spPr bwMode="auto">
        <a:xfrm>
          <a:off x="1720215" y="8641080"/>
          <a:ext cx="4613910" cy="5581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Hinweise zur Preisermittlung Personal (P)</a:t>
          </a:r>
        </a:p>
        <a:p>
          <a:pPr algn="l" rtl="0">
            <a:defRPr sz="1000"/>
          </a:pPr>
          <a:r>
            <a:rPr lang="de-DE" sz="1000">
              <a:effectLst/>
              <a:latin typeface="+mn-lt"/>
              <a:ea typeface="+mn-ea"/>
              <a:cs typeface="+mn-cs"/>
            </a:rPr>
            <a:t>Fachautor: FE.EI-N | Marc Sichter| Tel.: 933-3344</a:t>
          </a:r>
          <a:endParaRPr lang="de-DE" sz="1000" b="0" i="0" u="none" strike="noStrike" baseline="0">
            <a:solidFill>
              <a:srgbClr val="000000"/>
            </a:solidFill>
            <a:latin typeface="DB Office" panose="020B0604020202020204" pitchFamily="34" charset="0"/>
            <a:cs typeface="Arial"/>
          </a:endParaRPr>
        </a:p>
      </xdr:txBody>
    </xdr:sp>
    <xdr:clientData/>
  </xdr:twoCellAnchor>
  <xdr:twoCellAnchor>
    <xdr:from>
      <xdr:col>0</xdr:col>
      <xdr:colOff>114300</xdr:colOff>
      <xdr:row>52</xdr:row>
      <xdr:rowOff>57150</xdr:rowOff>
    </xdr:from>
    <xdr:to>
      <xdr:col>1</xdr:col>
      <xdr:colOff>838200</xdr:colOff>
      <xdr:row>53</xdr:row>
      <xdr:rowOff>95250</xdr:rowOff>
    </xdr:to>
    <xdr:sp macro="" textlink="">
      <xdr:nvSpPr>
        <xdr:cNvPr id="3" name="Text Box 8">
          <a:extLst>
            <a:ext uri="{FF2B5EF4-FFF2-40B4-BE49-F238E27FC236}">
              <a16:creationId xmlns:a16="http://schemas.microsoft.com/office/drawing/2014/main" id="{C7095F2B-B9A8-45AD-885B-CA64CC623955}"/>
            </a:ext>
          </a:extLst>
        </xdr:cNvPr>
        <xdr:cNvSpPr txBox="1">
          <a:spLocks noChangeArrowheads="1"/>
        </xdr:cNvSpPr>
      </xdr:nvSpPr>
      <xdr:spPr bwMode="auto">
        <a:xfrm>
          <a:off x="114300" y="8644890"/>
          <a:ext cx="866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1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208.1214V70</a:t>
          </a:r>
          <a:endParaRPr lang="de-DE">
            <a:latin typeface="DB Office" panose="020B0604020202020204" pitchFamily="34" charset="0"/>
          </a:endParaRPr>
        </a:p>
      </xdr:txBody>
    </xdr:sp>
    <xdr:clientData/>
  </xdr:twoCellAnchor>
  <xdr:twoCellAnchor>
    <xdr:from>
      <xdr:col>6</xdr:col>
      <xdr:colOff>704851</xdr:colOff>
      <xdr:row>52</xdr:row>
      <xdr:rowOff>47625</xdr:rowOff>
    </xdr:from>
    <xdr:to>
      <xdr:col>7</xdr:col>
      <xdr:colOff>1</xdr:colOff>
      <xdr:row>54</xdr:row>
      <xdr:rowOff>142875</xdr:rowOff>
    </xdr:to>
    <xdr:sp macro="" textlink="">
      <xdr:nvSpPr>
        <xdr:cNvPr id="4" name="Text Box 9">
          <a:extLst>
            <a:ext uri="{FF2B5EF4-FFF2-40B4-BE49-F238E27FC236}">
              <a16:creationId xmlns:a16="http://schemas.microsoft.com/office/drawing/2014/main" id="{4B066FD8-C45E-4BD6-ABF4-206A973FC442}"/>
            </a:ext>
          </a:extLst>
        </xdr:cNvPr>
        <xdr:cNvSpPr txBox="1">
          <a:spLocks noChangeArrowheads="1"/>
        </xdr:cNvSpPr>
      </xdr:nvSpPr>
      <xdr:spPr bwMode="auto">
        <a:xfrm>
          <a:off x="6501766" y="8641080"/>
          <a:ext cx="1337310" cy="434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Seite 3/3</a:t>
          </a:r>
          <a:br>
            <a:rPr lang="de-DE" sz="1000" b="0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</a:br>
          <a:r>
            <a:rPr lang="de-DE" sz="1000" b="0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Gültig ab: 01.01.2017</a:t>
          </a:r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5" name="Text Box 11">
          <a:extLst>
            <a:ext uri="{FF2B5EF4-FFF2-40B4-BE49-F238E27FC236}">
              <a16:creationId xmlns:a16="http://schemas.microsoft.com/office/drawing/2014/main" id="{F6214AC5-8547-487A-922F-1BE732DC1FC4}"/>
            </a:ext>
          </a:extLst>
        </xdr:cNvPr>
        <xdr:cNvSpPr txBox="1">
          <a:spLocks noChangeArrowheads="1"/>
        </xdr:cNvSpPr>
      </xdr:nvSpPr>
      <xdr:spPr bwMode="auto">
        <a:xfrm>
          <a:off x="2173605" y="449580"/>
          <a:ext cx="986790" cy="2057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9) 10)</a:t>
          </a:r>
          <a:endParaRPr lang="de-DE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dbsw.sharepoint.com/sites/MO1/5_M01/FPL/_OBP23/23FFP19_S-Bahn_City-T_Ffm_WE/28_VERSAND/2.17-Ang.%20zur%20Preiserm._Silei%20bei%20Verbundvergaben_208.1214V70_20.12.2019.xlsx" TargetMode="External"/><Relationship Id="rId1" Type="http://schemas.openxmlformats.org/officeDocument/2006/relationships/externalLinkPath" Target="/sites/MO1/5_M01/FPL/_OBP23/23FFP19_S-Bahn_City-T_Ffm_WE/28_VERSAND/2.17-Ang.%20zur%20Preiserm._Silei%20bei%20Verbundvergaben_208.1214V70_20.12.2019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2"/>
      <sheetName val="FA"/>
      <sheetName val="Brandwache"/>
      <sheetName val="Hinweise zu Brandwache"/>
      <sheetName val="Sakra"/>
      <sheetName val="Hinweise zu Sakra"/>
      <sheetName val="SiPo"/>
      <sheetName val="Hinweise zu SiPo"/>
      <sheetName val="BEB"/>
      <sheetName val="Hinweise zu Sakra BEB"/>
      <sheetName val="Schaltantragsteller"/>
      <sheetName val="Hinweise zu Schaltantragsteller"/>
      <sheetName val="HiB"/>
      <sheetName val="Hinweise zu HiB"/>
    </sheetNames>
    <sheetDataSet>
      <sheetData sheetId="0">
        <row r="7">
          <cell r="G7" t="str">
            <v>[Name des Bieters]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147"/>
  <sheetViews>
    <sheetView zoomScaleNormal="100" workbookViewId="0">
      <selection activeCell="C5" sqref="C5:E5"/>
    </sheetView>
  </sheetViews>
  <sheetFormatPr baseColWidth="10" defaultColWidth="11.453125" defaultRowHeight="12.5" x14ac:dyDescent="0.25"/>
  <cols>
    <col min="1" max="1" width="2.81640625" style="145" bestFit="1" customWidth="1"/>
    <col min="2" max="2" width="35.453125" style="146" customWidth="1"/>
    <col min="3" max="3" width="7.54296875" style="146" customWidth="1"/>
    <col min="4" max="4" width="6.7265625" style="146" customWidth="1"/>
    <col min="5" max="5" width="29" style="146" customWidth="1"/>
    <col min="6" max="6" width="19.54296875" style="146" customWidth="1"/>
    <col min="7" max="7" width="29.7265625" style="146" customWidth="1"/>
    <col min="8" max="8" width="22" style="76" customWidth="1"/>
    <col min="9" max="9" width="12.54296875" style="77" bestFit="1" customWidth="1"/>
    <col min="10" max="17" width="11.453125" style="77" customWidth="1"/>
    <col min="18" max="18" width="11.453125" style="123" customWidth="1"/>
    <col min="19" max="16384" width="11.453125" style="123"/>
  </cols>
  <sheetData>
    <row r="1" spans="1:9" ht="4.5" customHeight="1" x14ac:dyDescent="0.25">
      <c r="A1" s="74"/>
      <c r="B1" s="75"/>
      <c r="C1" s="75"/>
      <c r="D1" s="75"/>
      <c r="E1" s="75"/>
      <c r="F1" s="75"/>
      <c r="G1" s="75"/>
    </row>
    <row r="2" spans="1:9" ht="15" customHeight="1" x14ac:dyDescent="0.25">
      <c r="A2" s="74"/>
      <c r="B2" s="217" t="s">
        <v>0</v>
      </c>
      <c r="C2" s="218"/>
      <c r="D2" s="218"/>
      <c r="E2" s="219"/>
      <c r="F2" s="78" t="s">
        <v>1</v>
      </c>
      <c r="G2" s="79"/>
      <c r="H2" s="80"/>
    </row>
    <row r="3" spans="1:9" ht="15" customHeight="1" x14ac:dyDescent="0.25">
      <c r="A3" s="81"/>
      <c r="B3" s="218"/>
      <c r="C3" s="218"/>
      <c r="D3" s="218"/>
      <c r="E3" s="219"/>
      <c r="F3" s="82" t="str">
        <f>IF(OR(C4=C75,C4="")=TRUE,"",IF(OR(C4=C81,C4=C82,C4=C83,C4=C84,C4=C85,C4=C86,C4=C89)=FALSE,"Aufbaulänge [m]","Aufbau [St]"))</f>
        <v>Aufbaulänge [m]</v>
      </c>
      <c r="G3" s="11"/>
      <c r="H3" s="83"/>
    </row>
    <row r="4" spans="1:9" ht="15" customHeight="1" x14ac:dyDescent="0.25">
      <c r="A4" s="74"/>
      <c r="B4" s="84" t="s">
        <v>2</v>
      </c>
      <c r="C4" s="220" t="s">
        <v>94</v>
      </c>
      <c r="D4" s="221"/>
      <c r="E4" s="222"/>
      <c r="F4" s="82" t="str">
        <f>IF(OR(C4=C75,C4="")=TRUE,"",IF(OR(C4=C81,C4=C82,C4=C83,C4=C84,C4=C85,C4=C86,C4=C89)=FALSE,"Umbaulänge [m]","Umsetzen [St]"))</f>
        <v>Umbaulänge [m]</v>
      </c>
      <c r="G4" s="11"/>
      <c r="H4" s="83"/>
    </row>
    <row r="5" spans="1:9" ht="15" customHeight="1" x14ac:dyDescent="0.25">
      <c r="A5" s="74"/>
      <c r="B5" s="85" t="s">
        <v>3</v>
      </c>
      <c r="C5" s="223" t="s">
        <v>187</v>
      </c>
      <c r="D5" s="224"/>
      <c r="E5" s="225"/>
      <c r="F5" s="86" t="str">
        <f>IF(OR(C4=C75,C4="")=TRUE,"",IF(OR(C4=C78)=FALSE,"","Betriebszeit [h]"))</f>
        <v/>
      </c>
      <c r="G5" s="11"/>
      <c r="H5" s="83"/>
    </row>
    <row r="6" spans="1:9" ht="15" customHeight="1" x14ac:dyDescent="0.25">
      <c r="A6" s="74"/>
      <c r="B6" s="85"/>
      <c r="C6" s="149"/>
      <c r="D6" s="150"/>
      <c r="E6" s="151"/>
      <c r="F6" s="87" t="str">
        <f>IF(OR(C4=C75,C4="")=TRUE,"",IF(OR(C4=C78)=TRUE,"Anzahl d. Bediener (Aufb.): ",""))</f>
        <v/>
      </c>
      <c r="G6" s="184"/>
      <c r="H6" s="83"/>
    </row>
    <row r="7" spans="1:9" ht="40.5" customHeight="1" x14ac:dyDescent="0.25">
      <c r="A7" s="74"/>
      <c r="B7" s="88" t="s">
        <v>4</v>
      </c>
      <c r="C7" s="226" t="s">
        <v>186</v>
      </c>
      <c r="D7" s="227"/>
      <c r="E7" s="228"/>
      <c r="F7" s="89" t="s">
        <v>5</v>
      </c>
      <c r="G7" s="90" t="s">
        <v>6</v>
      </c>
      <c r="H7" s="83"/>
    </row>
    <row r="8" spans="1:9" ht="4.5" customHeight="1" x14ac:dyDescent="0.25">
      <c r="A8" s="74"/>
      <c r="B8" s="75"/>
      <c r="C8" s="75"/>
      <c r="D8" s="75"/>
      <c r="E8" s="91"/>
      <c r="F8" s="75"/>
      <c r="G8" s="75"/>
      <c r="H8" s="83"/>
    </row>
    <row r="9" spans="1:9" ht="15" customHeight="1" x14ac:dyDescent="0.25">
      <c r="A9" s="92">
        <v>1</v>
      </c>
      <c r="B9" s="93" t="s">
        <v>7</v>
      </c>
      <c r="C9" s="94" t="s">
        <v>8</v>
      </c>
      <c r="D9" s="94" t="s">
        <v>9</v>
      </c>
      <c r="E9" s="94" t="s">
        <v>10</v>
      </c>
      <c r="F9" s="94" t="s">
        <v>11</v>
      </c>
      <c r="G9" s="95" t="s">
        <v>12</v>
      </c>
      <c r="H9" s="83"/>
      <c r="I9" s="77" t="s">
        <v>13</v>
      </c>
    </row>
    <row r="10" spans="1:9" ht="15" customHeight="1" x14ac:dyDescent="0.25">
      <c r="A10" s="92">
        <v>2</v>
      </c>
      <c r="B10" s="96" t="s">
        <v>14</v>
      </c>
      <c r="C10" s="97"/>
      <c r="D10" s="98"/>
      <c r="E10" s="15"/>
      <c r="F10" s="53">
        <f>C10*E10</f>
        <v>0</v>
      </c>
      <c r="G10" s="148"/>
      <c r="H10" s="83"/>
    </row>
    <row r="11" spans="1:9" ht="15" customHeight="1" x14ac:dyDescent="0.25">
      <c r="A11" s="92">
        <v>3</v>
      </c>
      <c r="B11" s="99" t="s">
        <v>15</v>
      </c>
      <c r="C11" s="97"/>
      <c r="D11" s="98"/>
      <c r="E11" s="15"/>
      <c r="F11" s="53">
        <f t="shared" ref="F11:F15" si="0">C11*E11</f>
        <v>0</v>
      </c>
      <c r="G11" s="100"/>
      <c r="H11" s="83"/>
    </row>
    <row r="12" spans="1:9" ht="15" customHeight="1" x14ac:dyDescent="0.25">
      <c r="A12" s="92">
        <v>4</v>
      </c>
      <c r="B12" s="99" t="s">
        <v>16</v>
      </c>
      <c r="C12" s="97"/>
      <c r="D12" s="98"/>
      <c r="E12" s="15"/>
      <c r="F12" s="53">
        <f t="shared" si="0"/>
        <v>0</v>
      </c>
      <c r="G12" s="100"/>
      <c r="H12" s="83"/>
    </row>
    <row r="13" spans="1:9" ht="15" customHeight="1" x14ac:dyDescent="0.25">
      <c r="A13" s="92">
        <v>5</v>
      </c>
      <c r="B13" s="99" t="s">
        <v>17</v>
      </c>
      <c r="C13" s="97"/>
      <c r="D13" s="98"/>
      <c r="E13" s="15"/>
      <c r="F13" s="53">
        <f t="shared" si="0"/>
        <v>0</v>
      </c>
      <c r="G13" s="100"/>
      <c r="H13" s="83"/>
    </row>
    <row r="14" spans="1:9" ht="15" customHeight="1" x14ac:dyDescent="0.25">
      <c r="A14" s="92">
        <v>6</v>
      </c>
      <c r="B14" s="99" t="s">
        <v>18</v>
      </c>
      <c r="C14" s="97"/>
      <c r="D14" s="98"/>
      <c r="E14" s="15"/>
      <c r="F14" s="53">
        <f t="shared" si="0"/>
        <v>0</v>
      </c>
      <c r="G14" s="100"/>
      <c r="H14" s="83"/>
      <c r="I14" s="77" t="s">
        <v>13</v>
      </c>
    </row>
    <row r="15" spans="1:9" ht="15" customHeight="1" x14ac:dyDescent="0.25">
      <c r="A15" s="92">
        <v>7</v>
      </c>
      <c r="B15" s="101" t="s">
        <v>19</v>
      </c>
      <c r="C15" s="102"/>
      <c r="D15" s="103"/>
      <c r="E15" s="16"/>
      <c r="F15" s="58">
        <f t="shared" si="0"/>
        <v>0</v>
      </c>
      <c r="G15" s="104"/>
      <c r="H15" s="105" t="s">
        <v>20</v>
      </c>
    </row>
    <row r="16" spans="1:9" ht="15" customHeight="1" x14ac:dyDescent="0.25">
      <c r="A16" s="92">
        <v>8</v>
      </c>
      <c r="B16" s="106" t="s">
        <v>21</v>
      </c>
      <c r="C16" s="107"/>
      <c r="D16" s="108"/>
      <c r="E16" s="19"/>
      <c r="F16" s="53">
        <f>SUM(F10:F15)</f>
        <v>0</v>
      </c>
      <c r="G16" s="109" t="s">
        <v>22</v>
      </c>
      <c r="H16" s="110" t="s">
        <v>23</v>
      </c>
    </row>
    <row r="17" spans="1:17" ht="15" customHeight="1" x14ac:dyDescent="0.25">
      <c r="A17" s="92">
        <v>9</v>
      </c>
      <c r="B17" s="111" t="s">
        <v>24</v>
      </c>
      <c r="C17" s="112"/>
      <c r="D17" s="113"/>
      <c r="E17" s="22"/>
      <c r="F17" s="53">
        <f>E17*F16</f>
        <v>0</v>
      </c>
      <c r="G17" s="114" t="s">
        <v>25</v>
      </c>
      <c r="H17" s="211" t="s">
        <v>26</v>
      </c>
    </row>
    <row r="18" spans="1:17" ht="15" customHeight="1" x14ac:dyDescent="0.25">
      <c r="A18" s="92">
        <v>10</v>
      </c>
      <c r="B18" s="111" t="s">
        <v>27</v>
      </c>
      <c r="C18" s="112"/>
      <c r="D18" s="116"/>
      <c r="E18" s="24"/>
      <c r="F18" s="61">
        <f>F16+F17</f>
        <v>0</v>
      </c>
      <c r="G18" s="176" t="str">
        <f>IF(G3=0,"",(F18+F19)/G3)</f>
        <v/>
      </c>
      <c r="H18" s="117" t="s">
        <v>28</v>
      </c>
    </row>
    <row r="19" spans="1:17" s="3" customFormat="1" ht="15" customHeight="1" x14ac:dyDescent="0.25">
      <c r="A19" s="4">
        <v>11</v>
      </c>
      <c r="B19" s="60" t="s">
        <v>29</v>
      </c>
      <c r="C19" s="169" t="s">
        <v>30</v>
      </c>
      <c r="D19" s="171"/>
      <c r="E19" s="172"/>
      <c r="F19" s="61">
        <f>F18*E19</f>
        <v>0</v>
      </c>
      <c r="G19" s="173" t="str">
        <f>IF(OR(C4=C75,C4="")=TRUE,"",IF(OR(C4=C81,C4=C82,C4=C83,C4=C84,C4=C85,C4=C86,C4=C89)=FALSE,"[EUR/m]","[EUR/St]"))</f>
        <v>[EUR/m]</v>
      </c>
      <c r="H19" s="174" t="s">
        <v>31</v>
      </c>
      <c r="I19" s="2"/>
      <c r="J19" s="2"/>
      <c r="K19" s="2"/>
      <c r="L19" s="2"/>
      <c r="M19" s="2"/>
      <c r="N19" s="2"/>
      <c r="O19" s="2"/>
      <c r="P19" s="2"/>
      <c r="Q19" s="2"/>
    </row>
    <row r="20" spans="1:17" ht="15" customHeight="1" x14ac:dyDescent="0.25">
      <c r="A20" s="92">
        <v>12</v>
      </c>
      <c r="B20" s="93" t="s">
        <v>32</v>
      </c>
      <c r="C20" s="94" t="s">
        <v>8</v>
      </c>
      <c r="D20" s="94" t="s">
        <v>9</v>
      </c>
      <c r="E20" s="94" t="s">
        <v>10</v>
      </c>
      <c r="F20" s="94" t="s">
        <v>11</v>
      </c>
      <c r="G20" s="95" t="s">
        <v>12</v>
      </c>
      <c r="H20" s="210"/>
    </row>
    <row r="21" spans="1:17" ht="15" customHeight="1" x14ac:dyDescent="0.25">
      <c r="A21" s="92">
        <v>13</v>
      </c>
      <c r="B21" s="96" t="s">
        <v>14</v>
      </c>
      <c r="C21" s="97"/>
      <c r="D21" s="98"/>
      <c r="E21" s="15"/>
      <c r="F21" s="53">
        <f t="shared" ref="F21:F26" si="1">C21*E21</f>
        <v>0</v>
      </c>
      <c r="G21" s="100"/>
      <c r="H21" s="117"/>
      <c r="I21" s="77" t="s">
        <v>13</v>
      </c>
    </row>
    <row r="22" spans="1:17" ht="15" customHeight="1" x14ac:dyDescent="0.25">
      <c r="A22" s="92">
        <v>14</v>
      </c>
      <c r="B22" s="99" t="s">
        <v>15</v>
      </c>
      <c r="C22" s="97"/>
      <c r="D22" s="98"/>
      <c r="E22" s="15"/>
      <c r="F22" s="53">
        <f t="shared" si="1"/>
        <v>0</v>
      </c>
      <c r="G22" s="100"/>
      <c r="H22" s="117"/>
    </row>
    <row r="23" spans="1:17" ht="15" customHeight="1" x14ac:dyDescent="0.25">
      <c r="A23" s="92">
        <v>15</v>
      </c>
      <c r="B23" s="99" t="s">
        <v>16</v>
      </c>
      <c r="C23" s="97"/>
      <c r="D23" s="98"/>
      <c r="E23" s="15"/>
      <c r="F23" s="53">
        <f t="shared" si="1"/>
        <v>0</v>
      </c>
      <c r="G23" s="100"/>
      <c r="H23" s="117"/>
    </row>
    <row r="24" spans="1:17" ht="15" customHeight="1" x14ac:dyDescent="0.25">
      <c r="A24" s="92">
        <v>16</v>
      </c>
      <c r="B24" s="99" t="s">
        <v>17</v>
      </c>
      <c r="C24" s="97"/>
      <c r="D24" s="98"/>
      <c r="E24" s="15"/>
      <c r="F24" s="53">
        <f t="shared" si="1"/>
        <v>0</v>
      </c>
      <c r="G24" s="100"/>
      <c r="H24" s="117"/>
    </row>
    <row r="25" spans="1:17" ht="15" customHeight="1" x14ac:dyDescent="0.25">
      <c r="A25" s="92">
        <v>17</v>
      </c>
      <c r="B25" s="99" t="s">
        <v>18</v>
      </c>
      <c r="C25" s="97"/>
      <c r="D25" s="98"/>
      <c r="E25" s="15"/>
      <c r="F25" s="53">
        <f t="shared" si="1"/>
        <v>0</v>
      </c>
      <c r="G25" s="100"/>
      <c r="H25" s="117"/>
    </row>
    <row r="26" spans="1:17" ht="15" customHeight="1" x14ac:dyDescent="0.25">
      <c r="A26" s="92">
        <v>18</v>
      </c>
      <c r="B26" s="101" t="s">
        <v>19</v>
      </c>
      <c r="C26" s="102"/>
      <c r="D26" s="103"/>
      <c r="E26" s="16"/>
      <c r="F26" s="58">
        <f t="shared" si="1"/>
        <v>0</v>
      </c>
      <c r="G26" s="104"/>
      <c r="H26" s="117"/>
    </row>
    <row r="27" spans="1:17" ht="15" customHeight="1" x14ac:dyDescent="0.25">
      <c r="A27" s="92">
        <v>19</v>
      </c>
      <c r="B27" s="106" t="s">
        <v>21</v>
      </c>
      <c r="C27" s="107"/>
      <c r="D27" s="108"/>
      <c r="E27" s="19"/>
      <c r="F27" s="53">
        <f>SUM(F21:F26)</f>
        <v>0</v>
      </c>
      <c r="G27" s="109" t="s">
        <v>33</v>
      </c>
      <c r="H27" s="110" t="s">
        <v>34</v>
      </c>
    </row>
    <row r="28" spans="1:17" ht="15" customHeight="1" x14ac:dyDescent="0.25">
      <c r="A28" s="92">
        <v>20</v>
      </c>
      <c r="B28" s="111" t="s">
        <v>24</v>
      </c>
      <c r="C28" s="112"/>
      <c r="D28" s="113"/>
      <c r="E28" s="22"/>
      <c r="F28" s="53">
        <f>E28*F27</f>
        <v>0</v>
      </c>
      <c r="G28" s="114" t="s">
        <v>25</v>
      </c>
      <c r="H28" s="211" t="s">
        <v>35</v>
      </c>
    </row>
    <row r="29" spans="1:17" ht="15" customHeight="1" x14ac:dyDescent="0.25">
      <c r="A29" s="92">
        <v>21</v>
      </c>
      <c r="B29" s="111" t="s">
        <v>27</v>
      </c>
      <c r="C29" s="112"/>
      <c r="D29" s="116"/>
      <c r="E29" s="24"/>
      <c r="F29" s="61">
        <f>F27+F28</f>
        <v>0</v>
      </c>
      <c r="G29" s="176" t="str">
        <f>IF(G4=0,"",(F29+F30)/G4)</f>
        <v/>
      </c>
      <c r="H29" s="117" t="s">
        <v>36</v>
      </c>
    </row>
    <row r="30" spans="1:17" s="3" customFormat="1" ht="15" customHeight="1" x14ac:dyDescent="0.25">
      <c r="A30" s="4">
        <v>22</v>
      </c>
      <c r="B30" s="60" t="s">
        <v>37</v>
      </c>
      <c r="C30" s="169" t="s">
        <v>30</v>
      </c>
      <c r="D30" s="171"/>
      <c r="E30" s="172"/>
      <c r="F30" s="61">
        <f>F29*E30</f>
        <v>0</v>
      </c>
      <c r="G30" s="173" t="str">
        <f>IF(OR(C4=C75,C4="")=TRUE,"",IF(OR(C4=C81,C4=C82,C4=C83,C4=C84,C4=C85,C4=C86,C4=C89)=FALSE,"[EUR/m]","[EUR/St]"))</f>
        <v>[EUR/m]</v>
      </c>
      <c r="H30" s="174" t="s">
        <v>38</v>
      </c>
      <c r="I30" s="2"/>
      <c r="J30" s="2"/>
      <c r="K30" s="2"/>
      <c r="L30" s="2"/>
      <c r="M30" s="2"/>
      <c r="N30" s="2"/>
      <c r="O30" s="2"/>
      <c r="P30" s="2"/>
      <c r="Q30" s="2"/>
    </row>
    <row r="31" spans="1:17" ht="15" customHeight="1" x14ac:dyDescent="0.25">
      <c r="A31" s="92">
        <v>23</v>
      </c>
      <c r="B31" s="93" t="s">
        <v>39</v>
      </c>
      <c r="C31" s="94" t="s">
        <v>8</v>
      </c>
      <c r="D31" s="94" t="s">
        <v>9</v>
      </c>
      <c r="E31" s="94" t="s">
        <v>10</v>
      </c>
      <c r="F31" s="94" t="s">
        <v>11</v>
      </c>
      <c r="G31" s="95" t="s">
        <v>12</v>
      </c>
      <c r="H31" s="117"/>
    </row>
    <row r="32" spans="1:17" ht="15" customHeight="1" x14ac:dyDescent="0.25">
      <c r="A32" s="92">
        <v>24</v>
      </c>
      <c r="B32" s="118"/>
      <c r="C32" s="97"/>
      <c r="D32" s="98"/>
      <c r="E32" s="15"/>
      <c r="F32" s="53">
        <f>C32*E32</f>
        <v>0</v>
      </c>
      <c r="G32" s="100"/>
      <c r="H32" s="117"/>
      <c r="I32" s="77" t="s">
        <v>13</v>
      </c>
    </row>
    <row r="33" spans="1:8" ht="15" customHeight="1" x14ac:dyDescent="0.25">
      <c r="A33" s="92">
        <v>25</v>
      </c>
      <c r="B33" s="118"/>
      <c r="C33" s="97"/>
      <c r="D33" s="98"/>
      <c r="E33" s="15"/>
      <c r="F33" s="53">
        <f>C33*E33</f>
        <v>0</v>
      </c>
      <c r="G33" s="100"/>
      <c r="H33" s="117"/>
    </row>
    <row r="34" spans="1:8" ht="15" customHeight="1" x14ac:dyDescent="0.25">
      <c r="A34" s="92">
        <v>26</v>
      </c>
      <c r="B34" s="118"/>
      <c r="C34" s="97"/>
      <c r="D34" s="98"/>
      <c r="E34" s="15"/>
      <c r="F34" s="53">
        <f>C34*E34</f>
        <v>0</v>
      </c>
      <c r="G34" s="100"/>
      <c r="H34" s="117"/>
    </row>
    <row r="35" spans="1:8" ht="15" customHeight="1" x14ac:dyDescent="0.25">
      <c r="A35" s="92">
        <v>27</v>
      </c>
      <c r="B35" s="118"/>
      <c r="C35" s="97"/>
      <c r="D35" s="98"/>
      <c r="E35" s="15"/>
      <c r="F35" s="53">
        <f>C35*E35</f>
        <v>0</v>
      </c>
      <c r="G35" s="100"/>
      <c r="H35" s="117"/>
    </row>
    <row r="36" spans="1:8" ht="15" customHeight="1" x14ac:dyDescent="0.25">
      <c r="A36" s="92">
        <v>28</v>
      </c>
      <c r="B36" s="119"/>
      <c r="C36" s="102"/>
      <c r="D36" s="103"/>
      <c r="E36" s="16"/>
      <c r="F36" s="58">
        <f>C36*E36</f>
        <v>0</v>
      </c>
      <c r="G36" s="104"/>
      <c r="H36" s="117"/>
    </row>
    <row r="37" spans="1:8" ht="15" customHeight="1" x14ac:dyDescent="0.25">
      <c r="A37" s="92">
        <v>29</v>
      </c>
      <c r="B37" s="106" t="s">
        <v>40</v>
      </c>
      <c r="C37" s="107"/>
      <c r="D37" s="108"/>
      <c r="E37" s="19"/>
      <c r="F37" s="53">
        <f>SUM(F32:F36)</f>
        <v>0</v>
      </c>
      <c r="G37" s="109" t="s">
        <v>41</v>
      </c>
      <c r="H37" s="117" t="s">
        <v>42</v>
      </c>
    </row>
    <row r="38" spans="1:8" ht="15" customHeight="1" x14ac:dyDescent="0.25">
      <c r="A38" s="92">
        <v>30</v>
      </c>
      <c r="B38" s="111" t="s">
        <v>43</v>
      </c>
      <c r="C38" s="112"/>
      <c r="D38" s="113"/>
      <c r="E38" s="22"/>
      <c r="F38" s="53">
        <f>F37*E38</f>
        <v>0</v>
      </c>
      <c r="G38" s="120" t="s">
        <v>44</v>
      </c>
      <c r="H38" s="115" t="s">
        <v>45</v>
      </c>
    </row>
    <row r="39" spans="1:8" ht="15" customHeight="1" x14ac:dyDescent="0.25">
      <c r="A39" s="92">
        <v>31</v>
      </c>
      <c r="B39" s="111" t="s">
        <v>46</v>
      </c>
      <c r="C39" s="112"/>
      <c r="D39" s="116"/>
      <c r="E39" s="24"/>
      <c r="F39" s="53">
        <f>F37+F38</f>
        <v>0</v>
      </c>
      <c r="G39" s="121"/>
      <c r="H39" s="117" t="s">
        <v>47</v>
      </c>
    </row>
    <row r="40" spans="1:8" ht="15" customHeight="1" x14ac:dyDescent="0.25">
      <c r="A40" s="92">
        <v>32</v>
      </c>
      <c r="B40" s="111" t="s">
        <v>48</v>
      </c>
      <c r="C40" s="112"/>
      <c r="D40" s="113"/>
      <c r="E40" s="25"/>
      <c r="F40" s="5" t="s">
        <v>49</v>
      </c>
      <c r="G40" s="121"/>
      <c r="H40" s="117"/>
    </row>
    <row r="41" spans="1:8" ht="15" customHeight="1" x14ac:dyDescent="0.25">
      <c r="A41" s="92">
        <v>33</v>
      </c>
      <c r="B41" s="111" t="s">
        <v>50</v>
      </c>
      <c r="C41" s="112"/>
      <c r="D41" s="113"/>
      <c r="E41" s="22"/>
      <c r="F41" s="53">
        <f>IF(E40=0,0,F39/2*E41+F39/E40*12)</f>
        <v>0</v>
      </c>
      <c r="G41" s="121" t="s">
        <v>51</v>
      </c>
      <c r="H41" s="117" t="s">
        <v>52</v>
      </c>
    </row>
    <row r="42" spans="1:8" ht="15" customHeight="1" x14ac:dyDescent="0.25">
      <c r="A42" s="92">
        <v>34</v>
      </c>
      <c r="B42" s="111" t="s">
        <v>53</v>
      </c>
      <c r="C42" s="112"/>
      <c r="D42" s="113"/>
      <c r="E42" s="25"/>
      <c r="F42" s="53">
        <f>IF(E42=0,0,F41/E42)</f>
        <v>0</v>
      </c>
      <c r="G42" s="121" t="s">
        <v>54</v>
      </c>
      <c r="H42" s="115" t="s">
        <v>55</v>
      </c>
    </row>
    <row r="43" spans="1:8" ht="15" customHeight="1" x14ac:dyDescent="0.25">
      <c r="A43" s="92">
        <v>35</v>
      </c>
      <c r="B43" s="111" t="s">
        <v>56</v>
      </c>
      <c r="C43" s="112"/>
      <c r="D43" s="113"/>
      <c r="E43" s="22"/>
      <c r="F43" s="53">
        <f>E43*F39</f>
        <v>0</v>
      </c>
      <c r="G43" s="121" t="s">
        <v>57</v>
      </c>
      <c r="H43" s="115" t="s">
        <v>58</v>
      </c>
    </row>
    <row r="44" spans="1:8" ht="15" customHeight="1" x14ac:dyDescent="0.25">
      <c r="A44" s="92">
        <v>36</v>
      </c>
      <c r="B44" s="122" t="s">
        <v>59</v>
      </c>
      <c r="C44" s="107"/>
      <c r="D44" s="108"/>
      <c r="E44" s="27"/>
      <c r="F44" s="53">
        <f>IF(E42=0,0,F43/E42)</f>
        <v>0</v>
      </c>
      <c r="G44" s="121" t="s">
        <v>60</v>
      </c>
      <c r="H44" s="115" t="s">
        <v>61</v>
      </c>
    </row>
    <row r="45" spans="1:8" ht="15" customHeight="1" x14ac:dyDescent="0.25">
      <c r="A45" s="92">
        <v>37</v>
      </c>
      <c r="B45" s="101" t="s">
        <v>62</v>
      </c>
      <c r="C45" s="102"/>
      <c r="D45" s="103"/>
      <c r="E45" s="16"/>
      <c r="F45" s="58">
        <f>C45*E45</f>
        <v>0</v>
      </c>
      <c r="G45" s="183" t="s">
        <v>63</v>
      </c>
      <c r="H45" s="115"/>
    </row>
    <row r="46" spans="1:8" ht="15" customHeight="1" x14ac:dyDescent="0.25">
      <c r="A46" s="92">
        <v>38</v>
      </c>
      <c r="B46" s="106" t="s">
        <v>21</v>
      </c>
      <c r="C46" s="107"/>
      <c r="D46" s="108"/>
      <c r="E46" s="19"/>
      <c r="F46" s="53">
        <f>F42+F44+F45</f>
        <v>0</v>
      </c>
      <c r="G46" s="109" t="s">
        <v>63</v>
      </c>
      <c r="H46" s="115" t="s">
        <v>64</v>
      </c>
    </row>
    <row r="47" spans="1:8" ht="15" customHeight="1" x14ac:dyDescent="0.25">
      <c r="A47" s="92">
        <v>39</v>
      </c>
      <c r="B47" s="111" t="s">
        <v>24</v>
      </c>
      <c r="C47" s="112"/>
      <c r="D47" s="113"/>
      <c r="E47" s="22"/>
      <c r="F47" s="53">
        <f>E47*F46</f>
        <v>0</v>
      </c>
      <c r="G47" s="114" t="s">
        <v>25</v>
      </c>
      <c r="H47" s="212" t="s">
        <v>65</v>
      </c>
    </row>
    <row r="48" spans="1:8" ht="15" customHeight="1" x14ac:dyDescent="0.25">
      <c r="A48" s="92">
        <v>40</v>
      </c>
      <c r="B48" s="111" t="s">
        <v>27</v>
      </c>
      <c r="C48" s="112"/>
      <c r="D48" s="116"/>
      <c r="E48" s="24"/>
      <c r="F48" s="61">
        <f>F46+F47</f>
        <v>0</v>
      </c>
      <c r="G48" s="176" t="str">
        <f>IF(F48=0,"",(F48+F49)/G3)</f>
        <v/>
      </c>
      <c r="H48" s="115" t="s">
        <v>66</v>
      </c>
    </row>
    <row r="49" spans="1:17" s="3" customFormat="1" ht="15" customHeight="1" x14ac:dyDescent="0.25">
      <c r="A49" s="4">
        <v>41</v>
      </c>
      <c r="B49" s="60" t="s">
        <v>37</v>
      </c>
      <c r="C49" s="169" t="s">
        <v>30</v>
      </c>
      <c r="D49" s="171"/>
      <c r="E49" s="172"/>
      <c r="F49" s="61">
        <f>F48*E49</f>
        <v>0</v>
      </c>
      <c r="G49" s="173" t="str">
        <f>IF(C4="","",IF(OR(C4=C75,C4=C81,C4=C82,C4=C83,C4=C84,C4=C85,C4=C86,C4=C89)=FALSE,"[EUR/m*d]","[EUR/St*d]"))</f>
        <v>[EUR/m*d]</v>
      </c>
      <c r="H49" s="174" t="s">
        <v>67</v>
      </c>
      <c r="I49" s="2"/>
      <c r="J49" s="2"/>
      <c r="K49" s="2"/>
      <c r="L49" s="2"/>
      <c r="M49" s="2"/>
      <c r="N49" s="2"/>
      <c r="O49" s="2"/>
      <c r="P49" s="2"/>
      <c r="Q49" s="2"/>
    </row>
    <row r="50" spans="1:17" ht="15" customHeight="1" x14ac:dyDescent="0.25">
      <c r="A50" s="92">
        <v>42</v>
      </c>
      <c r="B50" s="93" t="s">
        <v>68</v>
      </c>
      <c r="C50" s="94" t="s">
        <v>8</v>
      </c>
      <c r="D50" s="94" t="s">
        <v>9</v>
      </c>
      <c r="E50" s="94" t="s">
        <v>10</v>
      </c>
      <c r="F50" s="94" t="s">
        <v>11</v>
      </c>
      <c r="G50" s="147" t="s">
        <v>12</v>
      </c>
      <c r="H50" s="117"/>
    </row>
    <row r="51" spans="1:17" ht="15" customHeight="1" x14ac:dyDescent="0.25">
      <c r="A51" s="92">
        <v>43</v>
      </c>
      <c r="B51" s="99" t="str">
        <f>IF(OR(C4=C75,C4="",C4=C78,C4=C79)=TRUE,"","Bedienung gesamt")</f>
        <v>Bedienung gesamt</v>
      </c>
      <c r="C51" s="97"/>
      <c r="D51" s="98"/>
      <c r="E51" s="15"/>
      <c r="F51" s="53">
        <f t="shared" ref="F51:F54" si="2">C51*E51</f>
        <v>0</v>
      </c>
      <c r="G51" s="100"/>
      <c r="H51" s="117"/>
      <c r="I51" s="77" t="s">
        <v>13</v>
      </c>
    </row>
    <row r="52" spans="1:17" ht="15" customHeight="1" x14ac:dyDescent="0.25">
      <c r="A52" s="92">
        <v>44</v>
      </c>
      <c r="B52" s="99" t="s">
        <v>69</v>
      </c>
      <c r="C52" s="97"/>
      <c r="D52" s="98"/>
      <c r="E52" s="15"/>
      <c r="F52" s="53">
        <f t="shared" si="2"/>
        <v>0</v>
      </c>
      <c r="G52" s="100"/>
      <c r="H52" s="117"/>
    </row>
    <row r="53" spans="1:17" ht="15" customHeight="1" x14ac:dyDescent="0.25">
      <c r="A53" s="92">
        <v>45</v>
      </c>
      <c r="B53" s="99" t="s">
        <v>70</v>
      </c>
      <c r="C53" s="97"/>
      <c r="D53" s="98"/>
      <c r="E53" s="15"/>
      <c r="F53" s="53">
        <f t="shared" si="2"/>
        <v>0</v>
      </c>
      <c r="G53" s="100"/>
      <c r="H53" s="117"/>
    </row>
    <row r="54" spans="1:17" ht="15" customHeight="1" x14ac:dyDescent="0.25">
      <c r="A54" s="92">
        <v>46</v>
      </c>
      <c r="B54" s="101" t="s">
        <v>71</v>
      </c>
      <c r="C54" s="102"/>
      <c r="D54" s="103"/>
      <c r="E54" s="16"/>
      <c r="F54" s="58">
        <f t="shared" si="2"/>
        <v>0</v>
      </c>
      <c r="G54" s="104"/>
      <c r="H54" s="117"/>
    </row>
    <row r="55" spans="1:17" ht="15" customHeight="1" x14ac:dyDescent="0.25">
      <c r="A55" s="92">
        <v>47</v>
      </c>
      <c r="B55" s="106" t="s">
        <v>21</v>
      </c>
      <c r="C55" s="107"/>
      <c r="D55" s="108"/>
      <c r="E55" s="19"/>
      <c r="F55" s="53">
        <f>SUM(F51:F54)</f>
        <v>0</v>
      </c>
      <c r="G55" s="109" t="s">
        <v>72</v>
      </c>
      <c r="H55" s="117" t="s">
        <v>73</v>
      </c>
    </row>
    <row r="56" spans="1:17" ht="15" customHeight="1" x14ac:dyDescent="0.25">
      <c r="A56" s="92">
        <v>48</v>
      </c>
      <c r="B56" s="111" t="s">
        <v>24</v>
      </c>
      <c r="C56" s="112"/>
      <c r="D56" s="113"/>
      <c r="E56" s="22"/>
      <c r="F56" s="53">
        <f>E56*F55</f>
        <v>0</v>
      </c>
      <c r="G56" s="114" t="s">
        <v>25</v>
      </c>
      <c r="H56" s="213" t="s">
        <v>74</v>
      </c>
    </row>
    <row r="57" spans="1:17" ht="15" customHeight="1" x14ac:dyDescent="0.25">
      <c r="A57" s="92">
        <v>49</v>
      </c>
      <c r="B57" s="111" t="s">
        <v>27</v>
      </c>
      <c r="C57" s="112"/>
      <c r="D57" s="116"/>
      <c r="E57" s="24"/>
      <c r="F57" s="61">
        <f>F55+F56</f>
        <v>0</v>
      </c>
      <c r="G57" s="176" t="str">
        <f>IF(G5=0,"",(F57+F58)/G5/G3)</f>
        <v/>
      </c>
      <c r="H57" s="115" t="s">
        <v>75</v>
      </c>
    </row>
    <row r="58" spans="1:17" s="3" customFormat="1" ht="15" customHeight="1" x14ac:dyDescent="0.25">
      <c r="A58" s="4">
        <v>50</v>
      </c>
      <c r="B58" s="168" t="s">
        <v>37</v>
      </c>
      <c r="C58" s="169" t="s">
        <v>30</v>
      </c>
      <c r="D58" s="171"/>
      <c r="E58" s="172"/>
      <c r="F58" s="170">
        <f>F57*E58</f>
        <v>0</v>
      </c>
      <c r="G58" s="173" t="str">
        <f>IF(OR(C4=C75,C4="")=TRUE,"",IF(OR(C4=C78)=TRUE,"[EUR/m*h]",IF(OR(C4=C89)=TRUE,"[EUR/St*h]","")))</f>
        <v/>
      </c>
      <c r="H58" s="174" t="s">
        <v>76</v>
      </c>
      <c r="I58" s="2"/>
      <c r="J58" s="2"/>
      <c r="K58" s="2"/>
      <c r="L58" s="2"/>
      <c r="M58" s="2"/>
      <c r="N58" s="2"/>
      <c r="O58" s="2"/>
      <c r="P58" s="2"/>
      <c r="Q58" s="2"/>
    </row>
    <row r="59" spans="1:17" ht="4.5" customHeight="1" x14ac:dyDescent="0.25">
      <c r="A59" s="74"/>
      <c r="B59" s="75"/>
      <c r="C59" s="124"/>
      <c r="D59" s="124"/>
      <c r="E59" s="125"/>
      <c r="F59" s="124"/>
      <c r="G59" s="124"/>
      <c r="H59" s="126"/>
      <c r="I59" s="127"/>
    </row>
    <row r="60" spans="1:17" s="132" customFormat="1" ht="10" x14ac:dyDescent="0.25">
      <c r="A60" s="128"/>
      <c r="B60" s="129" t="s">
        <v>77</v>
      </c>
      <c r="C60" s="130"/>
      <c r="D60" s="129"/>
      <c r="E60" s="130"/>
      <c r="F60" s="131" t="s">
        <v>78</v>
      </c>
      <c r="G60" s="131"/>
      <c r="H60" s="126"/>
      <c r="I60" s="128"/>
      <c r="J60" s="128"/>
      <c r="K60" s="128"/>
      <c r="L60" s="128"/>
      <c r="M60" s="128"/>
      <c r="N60" s="128"/>
      <c r="O60" s="128"/>
      <c r="P60" s="128"/>
      <c r="Q60" s="128"/>
    </row>
    <row r="61" spans="1:17" s="132" customFormat="1" ht="10" x14ac:dyDescent="0.25">
      <c r="A61" s="128"/>
      <c r="B61" s="131" t="s">
        <v>79</v>
      </c>
      <c r="C61" s="130"/>
      <c r="D61" s="129"/>
      <c r="E61" s="130"/>
      <c r="F61" s="133" t="s">
        <v>80</v>
      </c>
      <c r="G61" s="131"/>
      <c r="H61" s="126"/>
      <c r="I61" s="128"/>
      <c r="J61" s="128"/>
      <c r="K61" s="128"/>
      <c r="L61" s="128"/>
      <c r="M61" s="128"/>
      <c r="N61" s="128"/>
      <c r="O61" s="128"/>
      <c r="P61" s="128"/>
      <c r="Q61" s="128"/>
    </row>
    <row r="62" spans="1:17" s="132" customFormat="1" ht="10" x14ac:dyDescent="0.25">
      <c r="A62" s="128"/>
      <c r="B62" s="129" t="s">
        <v>81</v>
      </c>
      <c r="C62" s="130"/>
      <c r="D62" s="129"/>
      <c r="E62" s="130"/>
      <c r="F62" s="131" t="s">
        <v>82</v>
      </c>
      <c r="G62" s="131"/>
      <c r="H62" s="126"/>
      <c r="I62" s="128"/>
      <c r="J62" s="128"/>
      <c r="K62" s="128"/>
      <c r="L62" s="128"/>
      <c r="M62" s="128"/>
      <c r="N62" s="128"/>
      <c r="O62" s="128"/>
      <c r="P62" s="128"/>
      <c r="Q62" s="128"/>
    </row>
    <row r="63" spans="1:17" s="132" customFormat="1" ht="10" x14ac:dyDescent="0.25">
      <c r="A63" s="128"/>
      <c r="B63" s="129" t="s">
        <v>83</v>
      </c>
      <c r="C63" s="130"/>
      <c r="D63" s="129"/>
      <c r="E63" s="130"/>
      <c r="F63" s="133" t="s">
        <v>84</v>
      </c>
      <c r="G63" s="131"/>
      <c r="H63" s="126"/>
      <c r="I63" s="128"/>
      <c r="J63" s="128"/>
      <c r="K63" s="128"/>
      <c r="L63" s="128"/>
      <c r="M63" s="128"/>
      <c r="N63" s="128"/>
      <c r="O63" s="128"/>
      <c r="P63" s="128"/>
      <c r="Q63" s="128"/>
    </row>
    <row r="64" spans="1:17" s="132" customFormat="1" ht="10" x14ac:dyDescent="0.25">
      <c r="A64" s="128"/>
      <c r="B64" s="129" t="s">
        <v>85</v>
      </c>
      <c r="C64" s="130"/>
      <c r="D64" s="129"/>
      <c r="E64" s="130"/>
      <c r="F64" s="132" t="s">
        <v>86</v>
      </c>
      <c r="H64" s="126"/>
      <c r="I64" s="128"/>
      <c r="J64" s="128"/>
      <c r="K64" s="128"/>
      <c r="L64" s="128"/>
      <c r="M64" s="128"/>
      <c r="N64" s="128"/>
      <c r="O64" s="128"/>
      <c r="P64" s="128"/>
      <c r="Q64" s="128"/>
    </row>
    <row r="65" spans="1:17" s="132" customFormat="1" ht="10" x14ac:dyDescent="0.25">
      <c r="A65" s="128"/>
      <c r="B65" s="129"/>
      <c r="C65" s="130"/>
      <c r="D65" s="129"/>
      <c r="E65" s="130"/>
      <c r="F65" s="178"/>
      <c r="G65" s="178"/>
      <c r="H65" s="126"/>
      <c r="I65" s="128"/>
      <c r="J65" s="128"/>
      <c r="K65" s="128"/>
      <c r="L65" s="128"/>
      <c r="M65" s="128"/>
      <c r="N65" s="128"/>
      <c r="O65" s="128"/>
      <c r="P65" s="128"/>
      <c r="Q65" s="128"/>
    </row>
    <row r="66" spans="1:17" s="132" customFormat="1" ht="10" x14ac:dyDescent="0.25">
      <c r="A66" s="128"/>
      <c r="B66" s="129"/>
      <c r="C66" s="130"/>
      <c r="D66" s="129"/>
      <c r="E66" s="130"/>
      <c r="F66" s="33"/>
      <c r="G66" s="134" t="s">
        <v>87</v>
      </c>
      <c r="H66" s="126"/>
      <c r="I66" s="128"/>
      <c r="J66" s="128"/>
      <c r="K66" s="128"/>
      <c r="L66" s="128"/>
      <c r="M66" s="128"/>
      <c r="N66" s="128"/>
      <c r="O66" s="128"/>
      <c r="P66" s="128"/>
      <c r="Q66" s="128"/>
    </row>
    <row r="67" spans="1:17" ht="8.25" customHeight="1" x14ac:dyDescent="0.25">
      <c r="A67" s="135"/>
      <c r="B67" s="136"/>
      <c r="C67" s="136"/>
      <c r="D67" s="136"/>
      <c r="E67" s="137"/>
      <c r="F67" s="137"/>
      <c r="G67" s="137"/>
      <c r="H67" s="126"/>
    </row>
    <row r="68" spans="1:17" x14ac:dyDescent="0.25">
      <c r="A68" s="74"/>
      <c r="B68" s="75"/>
      <c r="C68" s="75"/>
      <c r="D68" s="75"/>
      <c r="E68" s="138"/>
      <c r="F68" s="75"/>
      <c r="G68" s="75"/>
      <c r="H68" s="126"/>
    </row>
    <row r="69" spans="1:17" x14ac:dyDescent="0.25">
      <c r="A69" s="139"/>
      <c r="B69" s="75"/>
      <c r="C69" s="75"/>
      <c r="D69" s="75"/>
      <c r="E69" s="138"/>
      <c r="F69" s="75"/>
      <c r="G69" s="75"/>
      <c r="H69" s="126"/>
    </row>
    <row r="70" spans="1:17" ht="12" customHeight="1" x14ac:dyDescent="0.25">
      <c r="A70" s="74"/>
      <c r="B70" s="75"/>
      <c r="C70" s="75"/>
      <c r="D70" s="75"/>
      <c r="E70" s="138"/>
      <c r="F70" s="75"/>
      <c r="G70" s="75"/>
      <c r="H70" s="126"/>
    </row>
    <row r="71" spans="1:17" ht="15.75" customHeight="1" x14ac:dyDescent="0.25">
      <c r="A71" s="74"/>
      <c r="B71" s="75"/>
      <c r="C71" s="75"/>
      <c r="D71" s="75"/>
      <c r="E71" s="138"/>
      <c r="F71" s="75"/>
      <c r="G71" s="75"/>
      <c r="H71" s="126"/>
    </row>
    <row r="72" spans="1:17" ht="12" customHeight="1" x14ac:dyDescent="0.25">
      <c r="A72" s="135"/>
      <c r="B72" s="75"/>
      <c r="C72" s="75"/>
      <c r="D72" s="75"/>
      <c r="E72" s="138"/>
      <c r="F72" s="75"/>
      <c r="G72" s="75"/>
      <c r="H72" s="126"/>
    </row>
    <row r="73" spans="1:17" x14ac:dyDescent="0.25">
      <c r="A73" s="74"/>
      <c r="B73" s="75"/>
      <c r="C73" s="75"/>
      <c r="D73" s="75"/>
      <c r="E73" s="138"/>
      <c r="F73" s="75"/>
      <c r="G73" s="75"/>
      <c r="H73" s="126"/>
    </row>
    <row r="74" spans="1:17" x14ac:dyDescent="0.25">
      <c r="A74" s="74"/>
      <c r="B74" s="75"/>
      <c r="C74" s="77"/>
      <c r="D74" s="75"/>
      <c r="E74" s="138"/>
      <c r="F74" s="140" t="s">
        <v>88</v>
      </c>
      <c r="G74" s="140" t="s">
        <v>89</v>
      </c>
      <c r="H74" s="140" t="s">
        <v>90</v>
      </c>
      <c r="I74" s="140" t="s">
        <v>91</v>
      </c>
    </row>
    <row r="75" spans="1:17" x14ac:dyDescent="0.25">
      <c r="A75" s="74"/>
      <c r="B75" s="75"/>
      <c r="C75" s="141" t="s">
        <v>92</v>
      </c>
      <c r="D75" s="142"/>
      <c r="E75" s="143"/>
      <c r="F75" s="144"/>
      <c r="G75" s="144"/>
      <c r="H75" s="144"/>
      <c r="I75" s="140" t="s">
        <v>93</v>
      </c>
    </row>
    <row r="76" spans="1:17" x14ac:dyDescent="0.25">
      <c r="A76" s="74"/>
      <c r="B76" s="75"/>
      <c r="C76" s="141" t="s">
        <v>94</v>
      </c>
      <c r="D76" s="142"/>
      <c r="E76" s="143"/>
      <c r="F76" s="140" t="s">
        <v>95</v>
      </c>
      <c r="G76" s="140" t="s">
        <v>95</v>
      </c>
      <c r="H76" s="144"/>
      <c r="I76" s="140" t="s">
        <v>95</v>
      </c>
    </row>
    <row r="77" spans="1:17" x14ac:dyDescent="0.25">
      <c r="A77" s="74"/>
      <c r="B77" s="75"/>
      <c r="C77" s="141" t="s">
        <v>96</v>
      </c>
      <c r="D77" s="142"/>
      <c r="E77" s="143"/>
      <c r="F77" s="140" t="s">
        <v>95</v>
      </c>
      <c r="G77" s="140" t="s">
        <v>95</v>
      </c>
      <c r="H77" s="144"/>
      <c r="I77" s="140" t="s">
        <v>95</v>
      </c>
    </row>
    <row r="78" spans="1:17" ht="13.5" customHeight="1" x14ac:dyDescent="0.25">
      <c r="A78" s="74"/>
      <c r="B78" s="75"/>
      <c r="C78" s="141" t="s">
        <v>97</v>
      </c>
      <c r="D78" s="142"/>
      <c r="E78" s="143"/>
      <c r="F78" s="140" t="s">
        <v>95</v>
      </c>
      <c r="G78" s="140" t="s">
        <v>95</v>
      </c>
      <c r="H78" s="140" t="s">
        <v>95</v>
      </c>
      <c r="I78" s="140" t="s">
        <v>95</v>
      </c>
    </row>
    <row r="79" spans="1:17" ht="13.5" customHeight="1" x14ac:dyDescent="0.25">
      <c r="A79" s="74"/>
      <c r="B79" s="75"/>
      <c r="C79" s="141" t="s">
        <v>98</v>
      </c>
      <c r="D79" s="142"/>
      <c r="E79" s="143"/>
      <c r="F79" s="140" t="s">
        <v>99</v>
      </c>
      <c r="G79" s="140" t="s">
        <v>99</v>
      </c>
      <c r="H79" s="140" t="s">
        <v>99</v>
      </c>
      <c r="I79" s="140" t="s">
        <v>99</v>
      </c>
      <c r="J79" s="77" t="s">
        <v>13</v>
      </c>
    </row>
    <row r="80" spans="1:17" ht="13.5" customHeight="1" x14ac:dyDescent="0.25">
      <c r="A80" s="74"/>
      <c r="B80" s="75"/>
      <c r="C80" s="141" t="s">
        <v>100</v>
      </c>
      <c r="D80" s="142"/>
      <c r="E80" s="143"/>
      <c r="F80" s="140" t="s">
        <v>93</v>
      </c>
      <c r="G80" s="144"/>
      <c r="H80" s="144"/>
      <c r="I80" s="140" t="s">
        <v>99</v>
      </c>
      <c r="J80" s="77" t="s">
        <v>13</v>
      </c>
    </row>
    <row r="81" spans="1:10" x14ac:dyDescent="0.25">
      <c r="A81" s="74"/>
      <c r="B81" s="75"/>
      <c r="C81" s="141" t="s">
        <v>101</v>
      </c>
      <c r="D81" s="142"/>
      <c r="E81" s="143"/>
      <c r="F81" s="140" t="s">
        <v>93</v>
      </c>
      <c r="G81" s="140" t="s">
        <v>93</v>
      </c>
      <c r="H81" s="144"/>
      <c r="I81" s="140" t="s">
        <v>93</v>
      </c>
    </row>
    <row r="82" spans="1:10" x14ac:dyDescent="0.25">
      <c r="A82" s="74"/>
      <c r="B82" s="75"/>
      <c r="C82" s="141" t="s">
        <v>102</v>
      </c>
      <c r="D82" s="142"/>
      <c r="E82" s="143"/>
      <c r="F82" s="140" t="s">
        <v>93</v>
      </c>
      <c r="G82" s="140" t="s">
        <v>93</v>
      </c>
      <c r="H82" s="144"/>
      <c r="I82" s="140" t="s">
        <v>93</v>
      </c>
    </row>
    <row r="83" spans="1:10" x14ac:dyDescent="0.25">
      <c r="A83" s="74"/>
      <c r="B83" s="75"/>
      <c r="C83" s="141" t="s">
        <v>103</v>
      </c>
      <c r="D83" s="142"/>
      <c r="E83" s="143"/>
      <c r="F83" s="140" t="s">
        <v>93</v>
      </c>
      <c r="G83" s="140" t="s">
        <v>93</v>
      </c>
      <c r="H83" s="144"/>
      <c r="I83" s="140" t="s">
        <v>93</v>
      </c>
    </row>
    <row r="84" spans="1:10" x14ac:dyDescent="0.25">
      <c r="A84" s="74"/>
      <c r="B84" s="75"/>
      <c r="C84" s="141" t="s">
        <v>104</v>
      </c>
      <c r="D84" s="142"/>
      <c r="E84" s="143"/>
      <c r="F84" s="140" t="s">
        <v>93</v>
      </c>
      <c r="G84" s="140" t="s">
        <v>93</v>
      </c>
      <c r="H84" s="144"/>
      <c r="I84" s="140" t="s">
        <v>93</v>
      </c>
    </row>
    <row r="85" spans="1:10" x14ac:dyDescent="0.25">
      <c r="A85" s="74"/>
      <c r="B85" s="75"/>
      <c r="C85" s="141" t="s">
        <v>105</v>
      </c>
      <c r="D85" s="142"/>
      <c r="E85" s="143"/>
      <c r="F85" s="140" t="s">
        <v>93</v>
      </c>
      <c r="G85" s="140" t="s">
        <v>93</v>
      </c>
      <c r="H85" s="144"/>
      <c r="I85" s="140" t="s">
        <v>93</v>
      </c>
    </row>
    <row r="86" spans="1:10" x14ac:dyDescent="0.25">
      <c r="A86" s="74"/>
      <c r="B86" s="75"/>
      <c r="C86" s="141" t="s">
        <v>106</v>
      </c>
      <c r="D86" s="142"/>
      <c r="E86" s="143"/>
      <c r="F86" s="140" t="s">
        <v>93</v>
      </c>
      <c r="G86" s="140" t="s">
        <v>93</v>
      </c>
      <c r="H86" s="144"/>
      <c r="I86" s="140" t="s">
        <v>93</v>
      </c>
    </row>
    <row r="87" spans="1:10" x14ac:dyDescent="0.25">
      <c r="A87" s="74"/>
      <c r="B87" s="75"/>
      <c r="C87" s="141" t="s">
        <v>107</v>
      </c>
      <c r="D87" s="142"/>
      <c r="E87" s="143"/>
      <c r="F87" s="140" t="s">
        <v>93</v>
      </c>
      <c r="G87" s="140" t="s">
        <v>93</v>
      </c>
      <c r="H87" s="140" t="s">
        <v>108</v>
      </c>
      <c r="I87" s="140" t="s">
        <v>93</v>
      </c>
      <c r="J87" s="77" t="s">
        <v>13</v>
      </c>
    </row>
    <row r="88" spans="1:10" x14ac:dyDescent="0.25">
      <c r="A88" s="74"/>
      <c r="B88" s="75"/>
      <c r="C88" s="141" t="s">
        <v>109</v>
      </c>
      <c r="D88" s="142"/>
      <c r="E88" s="143"/>
      <c r="F88" s="140" t="s">
        <v>93</v>
      </c>
      <c r="G88" s="144"/>
      <c r="H88" s="140" t="s">
        <v>99</v>
      </c>
      <c r="I88" s="140" t="s">
        <v>99</v>
      </c>
      <c r="J88" s="77" t="s">
        <v>13</v>
      </c>
    </row>
    <row r="89" spans="1:10" x14ac:dyDescent="0.25">
      <c r="A89" s="74"/>
      <c r="B89" s="75"/>
      <c r="C89" s="141" t="s">
        <v>110</v>
      </c>
      <c r="D89" s="142"/>
      <c r="E89" s="143"/>
      <c r="F89" s="140" t="s">
        <v>95</v>
      </c>
      <c r="G89" s="144"/>
      <c r="H89" s="140" t="s">
        <v>111</v>
      </c>
      <c r="I89" s="140" t="s">
        <v>111</v>
      </c>
    </row>
    <row r="90" spans="1:10" x14ac:dyDescent="0.25">
      <c r="A90" s="74"/>
      <c r="B90" s="75"/>
      <c r="C90" s="75"/>
      <c r="D90" s="75"/>
      <c r="E90" s="138"/>
      <c r="F90" s="75"/>
      <c r="G90" s="75"/>
      <c r="H90" s="126"/>
    </row>
    <row r="91" spans="1:10" x14ac:dyDescent="0.25">
      <c r="A91" s="74"/>
      <c r="B91" s="75"/>
      <c r="C91" s="75"/>
      <c r="D91" s="75"/>
      <c r="E91" s="138"/>
      <c r="F91" s="75"/>
      <c r="G91" s="75"/>
      <c r="H91" s="126"/>
    </row>
    <row r="92" spans="1:10" x14ac:dyDescent="0.25">
      <c r="A92" s="74"/>
      <c r="B92" s="75"/>
      <c r="C92" s="75"/>
      <c r="D92" s="75"/>
      <c r="E92" s="138"/>
      <c r="F92" s="75"/>
      <c r="G92" s="75"/>
      <c r="H92" s="126"/>
    </row>
    <row r="93" spans="1:10" x14ac:dyDescent="0.25">
      <c r="A93" s="74"/>
      <c r="B93" s="75"/>
      <c r="C93" s="75"/>
      <c r="D93" s="75"/>
      <c r="E93" s="138"/>
      <c r="F93" s="75"/>
      <c r="G93" s="75"/>
      <c r="H93" s="126"/>
    </row>
    <row r="94" spans="1:10" x14ac:dyDescent="0.25">
      <c r="A94" s="74"/>
      <c r="B94" s="75"/>
      <c r="C94" s="75"/>
      <c r="D94" s="75"/>
      <c r="E94" s="138"/>
      <c r="F94" s="75"/>
      <c r="G94" s="75"/>
      <c r="H94" s="126"/>
    </row>
    <row r="95" spans="1:10" x14ac:dyDescent="0.25">
      <c r="A95" s="74"/>
      <c r="B95" s="75"/>
      <c r="C95" s="75"/>
      <c r="D95" s="75"/>
      <c r="E95" s="138"/>
      <c r="F95" s="75"/>
      <c r="G95" s="75"/>
      <c r="H95" s="126"/>
    </row>
    <row r="96" spans="1:10" x14ac:dyDescent="0.25">
      <c r="A96" s="74"/>
      <c r="B96" s="75"/>
      <c r="C96" s="75"/>
      <c r="D96" s="75"/>
      <c r="E96" s="138"/>
      <c r="F96" s="75"/>
      <c r="G96" s="75"/>
      <c r="H96" s="126"/>
    </row>
    <row r="97" spans="1:8" x14ac:dyDescent="0.25">
      <c r="A97" s="74"/>
      <c r="B97" s="75"/>
      <c r="C97" s="75"/>
      <c r="D97" s="75"/>
      <c r="E97" s="138"/>
      <c r="F97" s="75"/>
      <c r="G97" s="75"/>
      <c r="H97" s="126"/>
    </row>
    <row r="98" spans="1:8" x14ac:dyDescent="0.25">
      <c r="A98" s="74"/>
      <c r="B98" s="75"/>
      <c r="C98" s="75"/>
      <c r="D98" s="75"/>
      <c r="E98" s="138"/>
      <c r="F98" s="75"/>
      <c r="G98" s="75"/>
      <c r="H98" s="126"/>
    </row>
    <row r="99" spans="1:8" x14ac:dyDescent="0.25">
      <c r="A99" s="74"/>
      <c r="B99" s="75"/>
      <c r="C99" s="75"/>
      <c r="D99" s="75"/>
      <c r="E99" s="138"/>
      <c r="F99" s="75"/>
      <c r="G99" s="75"/>
      <c r="H99" s="126"/>
    </row>
    <row r="100" spans="1:8" x14ac:dyDescent="0.25">
      <c r="A100" s="74"/>
      <c r="B100" s="75"/>
      <c r="C100" s="75"/>
      <c r="D100" s="75"/>
      <c r="E100" s="138"/>
      <c r="F100" s="75"/>
      <c r="G100" s="75"/>
      <c r="H100" s="126"/>
    </row>
    <row r="101" spans="1:8" x14ac:dyDescent="0.25">
      <c r="A101" s="74"/>
      <c r="B101" s="75"/>
      <c r="C101" s="75"/>
      <c r="D101" s="75"/>
      <c r="E101" s="138"/>
      <c r="F101" s="75"/>
      <c r="G101" s="75"/>
      <c r="H101" s="126"/>
    </row>
    <row r="102" spans="1:8" x14ac:dyDescent="0.25">
      <c r="A102" s="74"/>
      <c r="B102" s="75"/>
      <c r="C102" s="75"/>
      <c r="D102" s="75"/>
      <c r="E102" s="138"/>
      <c r="F102" s="75"/>
      <c r="G102" s="75"/>
      <c r="H102" s="126"/>
    </row>
    <row r="103" spans="1:8" x14ac:dyDescent="0.25">
      <c r="A103" s="74"/>
      <c r="B103" s="75"/>
      <c r="C103" s="75"/>
      <c r="D103" s="75"/>
      <c r="E103" s="138"/>
      <c r="F103" s="75"/>
      <c r="G103" s="75"/>
      <c r="H103" s="126"/>
    </row>
    <row r="104" spans="1:8" x14ac:dyDescent="0.25">
      <c r="A104" s="74"/>
      <c r="B104" s="75"/>
      <c r="C104" s="75"/>
      <c r="D104" s="75"/>
      <c r="E104" s="138"/>
      <c r="F104" s="75"/>
      <c r="G104" s="75"/>
      <c r="H104" s="126"/>
    </row>
    <row r="105" spans="1:8" x14ac:dyDescent="0.25">
      <c r="A105" s="74"/>
      <c r="B105" s="75"/>
      <c r="C105" s="75"/>
      <c r="D105" s="75"/>
      <c r="E105" s="138"/>
      <c r="F105" s="75"/>
      <c r="G105" s="75"/>
      <c r="H105" s="126"/>
    </row>
    <row r="106" spans="1:8" x14ac:dyDescent="0.25">
      <c r="A106" s="74"/>
      <c r="B106" s="75"/>
      <c r="C106" s="75"/>
      <c r="D106" s="75"/>
      <c r="E106" s="138"/>
      <c r="F106" s="75"/>
      <c r="G106" s="75"/>
      <c r="H106" s="126"/>
    </row>
    <row r="107" spans="1:8" x14ac:dyDescent="0.25">
      <c r="A107" s="74"/>
      <c r="B107" s="75"/>
      <c r="C107" s="75"/>
      <c r="D107" s="75"/>
      <c r="E107" s="138"/>
      <c r="F107" s="75"/>
      <c r="G107" s="75"/>
      <c r="H107" s="126"/>
    </row>
    <row r="108" spans="1:8" x14ac:dyDescent="0.25">
      <c r="A108" s="74"/>
      <c r="B108" s="75"/>
      <c r="C108" s="75"/>
      <c r="D108" s="75"/>
      <c r="E108" s="138"/>
      <c r="F108" s="75"/>
      <c r="G108" s="75"/>
      <c r="H108" s="126"/>
    </row>
    <row r="109" spans="1:8" x14ac:dyDescent="0.25">
      <c r="A109" s="74"/>
      <c r="B109" s="75"/>
      <c r="C109" s="75"/>
      <c r="D109" s="75"/>
      <c r="E109" s="138"/>
      <c r="F109" s="75"/>
      <c r="G109" s="75"/>
      <c r="H109" s="126"/>
    </row>
    <row r="110" spans="1:8" x14ac:dyDescent="0.25">
      <c r="A110" s="74"/>
      <c r="B110" s="75"/>
      <c r="C110" s="75"/>
      <c r="D110" s="75"/>
      <c r="E110" s="138"/>
      <c r="F110" s="75"/>
      <c r="G110" s="75"/>
      <c r="H110" s="126"/>
    </row>
    <row r="111" spans="1:8" x14ac:dyDescent="0.25">
      <c r="A111" s="74"/>
      <c r="B111" s="75"/>
      <c r="C111" s="75"/>
      <c r="D111" s="75"/>
      <c r="E111" s="138"/>
      <c r="F111" s="75"/>
      <c r="G111" s="75"/>
      <c r="H111" s="126"/>
    </row>
    <row r="112" spans="1:8" x14ac:dyDescent="0.25">
      <c r="A112" s="74"/>
      <c r="B112" s="75"/>
      <c r="C112" s="75"/>
      <c r="D112" s="75"/>
      <c r="E112" s="138"/>
      <c r="F112" s="75"/>
      <c r="G112" s="75"/>
      <c r="H112" s="126"/>
    </row>
    <row r="113" spans="1:8" x14ac:dyDescent="0.25">
      <c r="A113" s="74"/>
      <c r="B113" s="75"/>
      <c r="C113" s="75"/>
      <c r="D113" s="75"/>
      <c r="E113" s="138"/>
      <c r="F113" s="75"/>
      <c r="G113" s="75"/>
      <c r="H113" s="126"/>
    </row>
    <row r="114" spans="1:8" x14ac:dyDescent="0.25">
      <c r="A114" s="74"/>
      <c r="B114" s="75"/>
      <c r="C114" s="75"/>
      <c r="D114" s="75"/>
      <c r="E114" s="138"/>
      <c r="F114" s="75"/>
      <c r="G114" s="75"/>
      <c r="H114" s="126"/>
    </row>
    <row r="115" spans="1:8" x14ac:dyDescent="0.25">
      <c r="A115" s="74"/>
      <c r="B115" s="75"/>
      <c r="C115" s="75"/>
      <c r="D115" s="75"/>
      <c r="E115" s="138"/>
      <c r="F115" s="75"/>
      <c r="G115" s="75"/>
      <c r="H115" s="126"/>
    </row>
    <row r="116" spans="1:8" x14ac:dyDescent="0.25">
      <c r="A116" s="74"/>
      <c r="B116" s="75"/>
      <c r="C116" s="75"/>
      <c r="D116" s="75"/>
      <c r="E116" s="138"/>
      <c r="F116" s="75"/>
      <c r="G116" s="75"/>
      <c r="H116" s="126"/>
    </row>
    <row r="117" spans="1:8" x14ac:dyDescent="0.25">
      <c r="A117" s="74"/>
      <c r="B117" s="75"/>
      <c r="C117" s="75"/>
      <c r="D117" s="75"/>
      <c r="E117" s="138"/>
      <c r="F117" s="75"/>
      <c r="G117" s="75"/>
      <c r="H117" s="126"/>
    </row>
    <row r="118" spans="1:8" x14ac:dyDescent="0.25">
      <c r="A118" s="74"/>
      <c r="B118" s="75"/>
      <c r="C118" s="75"/>
      <c r="D118" s="75"/>
      <c r="E118" s="138"/>
      <c r="F118" s="75"/>
      <c r="G118" s="75"/>
      <c r="H118" s="126"/>
    </row>
    <row r="119" spans="1:8" x14ac:dyDescent="0.25">
      <c r="A119" s="74"/>
      <c r="B119" s="75"/>
      <c r="C119" s="75"/>
      <c r="D119" s="75"/>
      <c r="E119" s="138"/>
      <c r="F119" s="75"/>
      <c r="G119" s="75"/>
      <c r="H119" s="126"/>
    </row>
    <row r="120" spans="1:8" x14ac:dyDescent="0.25">
      <c r="A120" s="74"/>
      <c r="B120" s="75"/>
      <c r="C120" s="75"/>
      <c r="D120" s="75"/>
      <c r="E120" s="138"/>
      <c r="F120" s="75"/>
      <c r="G120" s="75"/>
      <c r="H120" s="126"/>
    </row>
    <row r="121" spans="1:8" x14ac:dyDescent="0.25">
      <c r="A121" s="74"/>
      <c r="B121" s="75"/>
      <c r="C121" s="75"/>
      <c r="D121" s="75"/>
      <c r="E121" s="138"/>
      <c r="F121" s="75"/>
      <c r="G121" s="75"/>
      <c r="H121" s="126"/>
    </row>
    <row r="122" spans="1:8" x14ac:dyDescent="0.25">
      <c r="A122" s="74"/>
      <c r="B122" s="75"/>
      <c r="C122" s="75"/>
      <c r="D122" s="75"/>
      <c r="E122" s="138"/>
      <c r="F122" s="75"/>
      <c r="G122" s="75"/>
      <c r="H122" s="126"/>
    </row>
    <row r="123" spans="1:8" x14ac:dyDescent="0.25">
      <c r="A123" s="74"/>
      <c r="B123" s="75"/>
      <c r="C123" s="75"/>
      <c r="D123" s="75"/>
      <c r="E123" s="138"/>
      <c r="F123" s="75"/>
      <c r="G123" s="75"/>
      <c r="H123" s="126"/>
    </row>
    <row r="124" spans="1:8" x14ac:dyDescent="0.25">
      <c r="A124" s="74"/>
      <c r="B124" s="75"/>
      <c r="C124" s="75"/>
      <c r="D124" s="75"/>
      <c r="E124" s="138"/>
      <c r="F124" s="75"/>
      <c r="G124" s="75"/>
      <c r="H124" s="126"/>
    </row>
    <row r="125" spans="1:8" x14ac:dyDescent="0.25">
      <c r="A125" s="74"/>
      <c r="B125" s="75"/>
      <c r="C125" s="75"/>
      <c r="D125" s="75"/>
      <c r="E125" s="138"/>
      <c r="F125" s="75"/>
      <c r="G125" s="75"/>
      <c r="H125" s="126"/>
    </row>
    <row r="126" spans="1:8" x14ac:dyDescent="0.25">
      <c r="A126" s="74"/>
      <c r="B126" s="75"/>
      <c r="C126" s="75"/>
      <c r="D126" s="75"/>
      <c r="E126" s="138"/>
      <c r="F126" s="75"/>
      <c r="G126" s="75"/>
      <c r="H126" s="126"/>
    </row>
    <row r="127" spans="1:8" x14ac:dyDescent="0.25">
      <c r="A127" s="74"/>
      <c r="B127" s="75"/>
      <c r="C127" s="75"/>
      <c r="D127" s="75"/>
      <c r="E127" s="138"/>
      <c r="F127" s="75"/>
      <c r="G127" s="75"/>
      <c r="H127" s="126"/>
    </row>
    <row r="128" spans="1:8" x14ac:dyDescent="0.25">
      <c r="A128" s="74"/>
      <c r="B128" s="75"/>
      <c r="C128" s="75"/>
      <c r="D128" s="75"/>
      <c r="E128" s="138"/>
      <c r="F128" s="75"/>
      <c r="G128" s="75"/>
      <c r="H128" s="126"/>
    </row>
    <row r="129" spans="1:8" x14ac:dyDescent="0.25">
      <c r="A129" s="74"/>
      <c r="B129" s="75"/>
      <c r="C129" s="75"/>
      <c r="D129" s="75"/>
      <c r="E129" s="138"/>
      <c r="F129" s="75"/>
      <c r="G129" s="75"/>
      <c r="H129" s="126"/>
    </row>
    <row r="130" spans="1:8" x14ac:dyDescent="0.25">
      <c r="A130" s="74"/>
      <c r="B130" s="75"/>
      <c r="C130" s="75"/>
      <c r="D130" s="75"/>
      <c r="E130" s="138"/>
      <c r="F130" s="75"/>
      <c r="G130" s="75"/>
      <c r="H130" s="126"/>
    </row>
    <row r="131" spans="1:8" x14ac:dyDescent="0.25">
      <c r="A131" s="74"/>
      <c r="B131" s="75"/>
      <c r="C131" s="75"/>
      <c r="D131" s="75"/>
      <c r="E131" s="138"/>
      <c r="F131" s="75"/>
      <c r="G131" s="75"/>
      <c r="H131" s="126"/>
    </row>
    <row r="132" spans="1:8" x14ac:dyDescent="0.25">
      <c r="A132" s="74"/>
      <c r="B132" s="75"/>
      <c r="C132" s="75"/>
      <c r="D132" s="75"/>
      <c r="E132" s="138"/>
      <c r="F132" s="75"/>
      <c r="G132" s="75"/>
      <c r="H132" s="126"/>
    </row>
    <row r="133" spans="1:8" x14ac:dyDescent="0.25">
      <c r="A133" s="74"/>
      <c r="B133" s="75"/>
      <c r="C133" s="75"/>
      <c r="D133" s="75"/>
      <c r="E133" s="138"/>
      <c r="F133" s="75"/>
      <c r="G133" s="75"/>
      <c r="H133" s="126"/>
    </row>
    <row r="134" spans="1:8" x14ac:dyDescent="0.25">
      <c r="A134" s="74"/>
      <c r="B134" s="75"/>
      <c r="C134" s="75"/>
      <c r="D134" s="75"/>
      <c r="E134" s="138"/>
      <c r="F134" s="75"/>
      <c r="G134" s="75"/>
      <c r="H134" s="126"/>
    </row>
    <row r="135" spans="1:8" x14ac:dyDescent="0.25">
      <c r="A135" s="74"/>
      <c r="B135" s="75"/>
      <c r="C135" s="75"/>
      <c r="D135" s="75"/>
      <c r="E135" s="138"/>
      <c r="F135" s="75"/>
      <c r="G135" s="75"/>
      <c r="H135" s="126"/>
    </row>
    <row r="136" spans="1:8" x14ac:dyDescent="0.25">
      <c r="A136" s="74"/>
      <c r="B136" s="75"/>
      <c r="C136" s="75"/>
      <c r="D136" s="75"/>
      <c r="E136" s="138"/>
      <c r="F136" s="75"/>
      <c r="G136" s="75"/>
      <c r="H136" s="126"/>
    </row>
    <row r="137" spans="1:8" x14ac:dyDescent="0.25">
      <c r="A137" s="74"/>
      <c r="B137" s="75"/>
      <c r="C137" s="75"/>
      <c r="D137" s="75"/>
      <c r="E137" s="138"/>
      <c r="F137" s="75"/>
      <c r="G137" s="75"/>
      <c r="H137" s="126"/>
    </row>
    <row r="138" spans="1:8" x14ac:dyDescent="0.25">
      <c r="A138" s="74"/>
      <c r="B138" s="75"/>
      <c r="C138" s="75"/>
      <c r="D138" s="75"/>
      <c r="E138" s="138"/>
      <c r="F138" s="75"/>
      <c r="G138" s="75"/>
      <c r="H138" s="126"/>
    </row>
    <row r="139" spans="1:8" x14ac:dyDescent="0.25">
      <c r="A139" s="74"/>
      <c r="B139" s="75"/>
      <c r="C139" s="75"/>
      <c r="D139" s="75"/>
      <c r="E139" s="138"/>
      <c r="F139" s="75"/>
      <c r="G139" s="75"/>
      <c r="H139" s="126"/>
    </row>
    <row r="140" spans="1:8" x14ac:dyDescent="0.25">
      <c r="A140" s="74"/>
      <c r="B140" s="75"/>
      <c r="C140" s="75"/>
      <c r="D140" s="75"/>
      <c r="E140" s="138"/>
      <c r="F140" s="75"/>
      <c r="G140" s="75"/>
      <c r="H140" s="126"/>
    </row>
    <row r="141" spans="1:8" x14ac:dyDescent="0.25">
      <c r="A141" s="74"/>
      <c r="B141" s="75"/>
      <c r="C141" s="75"/>
      <c r="D141" s="75"/>
      <c r="E141" s="75"/>
      <c r="F141" s="75"/>
      <c r="G141" s="75"/>
      <c r="H141" s="126"/>
    </row>
    <row r="142" spans="1:8" x14ac:dyDescent="0.25">
      <c r="A142" s="74"/>
      <c r="B142" s="75"/>
      <c r="C142" s="75"/>
      <c r="D142" s="75"/>
      <c r="E142" s="75"/>
      <c r="F142" s="75"/>
      <c r="G142" s="75"/>
      <c r="H142" s="126"/>
    </row>
    <row r="143" spans="1:8" x14ac:dyDescent="0.25">
      <c r="A143" s="74"/>
      <c r="B143" s="75"/>
      <c r="C143" s="75"/>
      <c r="D143" s="75"/>
      <c r="E143" s="75"/>
      <c r="F143" s="75"/>
      <c r="G143" s="75"/>
      <c r="H143" s="126"/>
    </row>
    <row r="144" spans="1:8" x14ac:dyDescent="0.25">
      <c r="A144" s="74"/>
      <c r="B144" s="75"/>
      <c r="C144" s="75"/>
      <c r="D144" s="75"/>
      <c r="E144" s="75"/>
      <c r="F144" s="75"/>
      <c r="G144" s="75"/>
      <c r="H144" s="126"/>
    </row>
    <row r="145" spans="1:8" x14ac:dyDescent="0.25">
      <c r="A145" s="74"/>
      <c r="B145" s="75"/>
      <c r="C145" s="75"/>
      <c r="D145" s="75"/>
      <c r="E145" s="75"/>
      <c r="F145" s="75"/>
      <c r="G145" s="75"/>
      <c r="H145" s="126"/>
    </row>
    <row r="146" spans="1:8" x14ac:dyDescent="0.25">
      <c r="A146" s="74"/>
      <c r="B146" s="75"/>
      <c r="C146" s="75"/>
      <c r="D146" s="75"/>
      <c r="E146" s="75"/>
      <c r="F146" s="75"/>
      <c r="G146" s="75"/>
      <c r="H146" s="126"/>
    </row>
    <row r="147" spans="1:8" x14ac:dyDescent="0.25">
      <c r="A147" s="74"/>
      <c r="B147" s="75"/>
      <c r="C147" s="75"/>
      <c r="D147" s="75"/>
      <c r="E147" s="75"/>
      <c r="F147" s="75"/>
      <c r="G147" s="75"/>
      <c r="H147" s="126"/>
    </row>
  </sheetData>
  <sheetProtection sheet="1" insertHyperlinks="0" autoFilter="0" pivotTables="0"/>
  <mergeCells count="4">
    <mergeCell ref="B2:E3"/>
    <mergeCell ref="C4:E4"/>
    <mergeCell ref="C5:E5"/>
    <mergeCell ref="C7:E7"/>
  </mergeCells>
  <dataValidations count="4">
    <dataValidation type="list" allowBlank="1" showInputMessage="1" showErrorMessage="1" sqref="D10:D15 D21:D26 D32:D36 D51:D54" xr:uid="{00000000-0002-0000-0000-000000000000}">
      <formula1>"h, Stk, psch"</formula1>
    </dataValidation>
    <dataValidation type="decimal" operator="greaterThan" allowBlank="1" showInputMessage="1" showErrorMessage="1" sqref="F45 E56 C10:C15 C21:C26 C32:C36 E51:E54 C51:C54 E21:E26 E32:E36 G3:G6 E17 E28 E47 E10:E15" xr:uid="{00000000-0002-0000-0000-000001000000}">
      <formula1>0</formula1>
    </dataValidation>
    <dataValidation type="decimal" allowBlank="1" showInputMessage="1" showErrorMessage="1" sqref="E19 E30 E49 E58" xr:uid="{00000000-0002-0000-0000-000002000000}">
      <formula1>-1</formula1>
      <formula2>1</formula2>
    </dataValidation>
    <dataValidation type="list" allowBlank="1" showInputMessage="1" showErrorMessage="1" sqref="C4:E4" xr:uid="{00000000-0002-0000-0000-000003000000}">
      <formula1>$C$74:$C$89</formula1>
    </dataValidation>
  </dataValidations>
  <pageMargins left="0.70866141732283472" right="0.39370078740157483" top="0.59055118110236227" bottom="0.23622047244094491" header="0.19685039370078741" footer="0.19685039370078741"/>
  <pageSetup paperSize="9" scale="70" orientation="portrait" horizontalDpi="300" verticalDpi="300"/>
  <headerFooter alignWithMargins="0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4919FE-B7ED-4CDC-93E2-076FBDFBEA0D}">
  <dimension ref="A1:Q147"/>
  <sheetViews>
    <sheetView workbookViewId="0">
      <selection activeCell="C5" sqref="C5:E5"/>
    </sheetView>
  </sheetViews>
  <sheetFormatPr baseColWidth="10" defaultColWidth="11.453125" defaultRowHeight="12.5" x14ac:dyDescent="0.25"/>
  <cols>
    <col min="1" max="1" width="2.81640625" style="145" bestFit="1" customWidth="1"/>
    <col min="2" max="2" width="35.453125" style="146" customWidth="1"/>
    <col min="3" max="3" width="7.54296875" style="146" customWidth="1"/>
    <col min="4" max="4" width="6.7265625" style="146" customWidth="1"/>
    <col min="5" max="5" width="29" style="146" customWidth="1"/>
    <col min="6" max="6" width="19.54296875" style="146" customWidth="1"/>
    <col min="7" max="7" width="29.7265625" style="146" customWidth="1"/>
    <col min="8" max="8" width="22" style="76" customWidth="1"/>
    <col min="9" max="9" width="12.54296875" style="77" bestFit="1" customWidth="1"/>
    <col min="10" max="17" width="11.453125" style="77"/>
    <col min="18" max="16384" width="11.453125" style="123"/>
  </cols>
  <sheetData>
    <row r="1" spans="1:9" ht="4.5" customHeight="1" x14ac:dyDescent="0.25">
      <c r="A1" s="74"/>
      <c r="B1" s="75"/>
      <c r="C1" s="75"/>
      <c r="D1" s="75"/>
      <c r="E1" s="75"/>
      <c r="F1" s="75"/>
      <c r="G1" s="75"/>
    </row>
    <row r="2" spans="1:9" ht="15" customHeight="1" x14ac:dyDescent="0.25">
      <c r="A2" s="74"/>
      <c r="B2" s="217" t="s">
        <v>0</v>
      </c>
      <c r="C2" s="218"/>
      <c r="D2" s="218"/>
      <c r="E2" s="219"/>
      <c r="F2" s="78" t="s">
        <v>1</v>
      </c>
      <c r="G2" s="79"/>
      <c r="H2" s="80"/>
    </row>
    <row r="3" spans="1:9" ht="15" customHeight="1" x14ac:dyDescent="0.25">
      <c r="A3" s="81"/>
      <c r="B3" s="218"/>
      <c r="C3" s="218"/>
      <c r="D3" s="218"/>
      <c r="E3" s="219"/>
      <c r="F3" s="82" t="str">
        <f>IF(OR(C4=C75,C4="")=TRUE,"",IF(OR(C4=C81,C4=C82,C4=C83,C4=C84,C4=C85,C4=C86,C4=C89)=FALSE,"Aufbaulänge [m]","Aufbau [St]"))</f>
        <v>Aufbau [St]</v>
      </c>
      <c r="G3" s="11"/>
      <c r="H3" s="83"/>
    </row>
    <row r="4" spans="1:9" ht="15" customHeight="1" x14ac:dyDescent="0.25">
      <c r="A4" s="74"/>
      <c r="B4" s="84" t="s">
        <v>2</v>
      </c>
      <c r="C4" s="220" t="s">
        <v>101</v>
      </c>
      <c r="D4" s="221"/>
      <c r="E4" s="222"/>
      <c r="F4" s="82" t="str">
        <f>IF(OR(C4=C75,C4="")=TRUE,"",IF(OR(C4=C81,C4=C82,C4=C83,C4=C84,C4=C85,C4=C86,C4=C89)=FALSE,"Umbaulänge [m]","Umsetzen [St]"))</f>
        <v>Umsetzen [St]</v>
      </c>
      <c r="G4" s="11"/>
      <c r="H4" s="83"/>
    </row>
    <row r="5" spans="1:9" ht="15" customHeight="1" x14ac:dyDescent="0.25">
      <c r="A5" s="74"/>
      <c r="B5" s="85" t="s">
        <v>3</v>
      </c>
      <c r="C5" s="223" t="s">
        <v>187</v>
      </c>
      <c r="D5" s="224"/>
      <c r="E5" s="225"/>
      <c r="F5" s="86" t="str">
        <f>IF(OR(C4=C75,C4="")=TRUE,"",IF(OR(C4=C78)=FALSE,"","Betriebszeit [h]"))</f>
        <v/>
      </c>
      <c r="G5" s="11"/>
      <c r="H5" s="83"/>
    </row>
    <row r="6" spans="1:9" ht="15" customHeight="1" x14ac:dyDescent="0.25">
      <c r="A6" s="74"/>
      <c r="B6" s="85"/>
      <c r="C6" s="214"/>
      <c r="D6" s="215"/>
      <c r="E6" s="216"/>
      <c r="F6" s="87" t="str">
        <f>IF(OR(C4=C75,C4="")=TRUE,"",IF(OR(C4=C78)=TRUE,"Anzahl d. Bediener (Aufb.): ",""))</f>
        <v/>
      </c>
      <c r="G6" s="184"/>
      <c r="H6" s="83"/>
    </row>
    <row r="7" spans="1:9" ht="40.5" customHeight="1" x14ac:dyDescent="0.25">
      <c r="A7" s="74"/>
      <c r="B7" s="88" t="s">
        <v>4</v>
      </c>
      <c r="C7" s="229" t="s">
        <v>186</v>
      </c>
      <c r="D7" s="230"/>
      <c r="E7" s="231"/>
      <c r="F7" s="89" t="s">
        <v>5</v>
      </c>
      <c r="G7" s="90" t="s">
        <v>6</v>
      </c>
      <c r="H7" s="83"/>
    </row>
    <row r="8" spans="1:9" ht="4.5" customHeight="1" thickBot="1" x14ac:dyDescent="0.3">
      <c r="A8" s="74"/>
      <c r="B8" s="75"/>
      <c r="C8" s="75"/>
      <c r="D8" s="75"/>
      <c r="E8" s="91"/>
      <c r="F8" s="75"/>
      <c r="G8" s="75"/>
      <c r="H8" s="83"/>
    </row>
    <row r="9" spans="1:9" ht="15" customHeight="1" x14ac:dyDescent="0.25">
      <c r="A9" s="92">
        <v>1</v>
      </c>
      <c r="B9" s="93" t="s">
        <v>7</v>
      </c>
      <c r="C9" s="94" t="s">
        <v>8</v>
      </c>
      <c r="D9" s="94" t="s">
        <v>9</v>
      </c>
      <c r="E9" s="94" t="s">
        <v>10</v>
      </c>
      <c r="F9" s="94" t="s">
        <v>11</v>
      </c>
      <c r="G9" s="95" t="s">
        <v>12</v>
      </c>
      <c r="H9" s="83"/>
      <c r="I9" s="77" t="s">
        <v>13</v>
      </c>
    </row>
    <row r="10" spans="1:9" ht="15" customHeight="1" x14ac:dyDescent="0.25">
      <c r="A10" s="92">
        <v>2</v>
      </c>
      <c r="B10" s="96" t="s">
        <v>14</v>
      </c>
      <c r="C10" s="97"/>
      <c r="D10" s="98"/>
      <c r="E10" s="15"/>
      <c r="F10" s="53">
        <f>C10*E10</f>
        <v>0</v>
      </c>
      <c r="G10" s="148"/>
      <c r="H10" s="83"/>
    </row>
    <row r="11" spans="1:9" ht="15" customHeight="1" x14ac:dyDescent="0.25">
      <c r="A11" s="92">
        <v>3</v>
      </c>
      <c r="B11" s="99" t="s">
        <v>15</v>
      </c>
      <c r="C11" s="97"/>
      <c r="D11" s="98"/>
      <c r="E11" s="15"/>
      <c r="F11" s="53">
        <f t="shared" ref="F11:F15" si="0">C11*E11</f>
        <v>0</v>
      </c>
      <c r="G11" s="100"/>
      <c r="H11" s="83"/>
    </row>
    <row r="12" spans="1:9" ht="15" customHeight="1" x14ac:dyDescent="0.25">
      <c r="A12" s="92">
        <v>4</v>
      </c>
      <c r="B12" s="99" t="s">
        <v>16</v>
      </c>
      <c r="C12" s="97"/>
      <c r="D12" s="98"/>
      <c r="E12" s="15"/>
      <c r="F12" s="53">
        <f t="shared" si="0"/>
        <v>0</v>
      </c>
      <c r="G12" s="100"/>
      <c r="H12" s="83"/>
    </row>
    <row r="13" spans="1:9" ht="15" customHeight="1" x14ac:dyDescent="0.25">
      <c r="A13" s="92">
        <v>5</v>
      </c>
      <c r="B13" s="99" t="s">
        <v>17</v>
      </c>
      <c r="C13" s="97"/>
      <c r="D13" s="98"/>
      <c r="E13" s="15"/>
      <c r="F13" s="53">
        <f t="shared" si="0"/>
        <v>0</v>
      </c>
      <c r="G13" s="100"/>
      <c r="H13" s="83"/>
    </row>
    <row r="14" spans="1:9" ht="15" customHeight="1" x14ac:dyDescent="0.25">
      <c r="A14" s="92">
        <v>6</v>
      </c>
      <c r="B14" s="99" t="s">
        <v>18</v>
      </c>
      <c r="C14" s="97"/>
      <c r="D14" s="98"/>
      <c r="E14" s="15"/>
      <c r="F14" s="53">
        <f t="shared" si="0"/>
        <v>0</v>
      </c>
      <c r="G14" s="100"/>
      <c r="H14" s="83"/>
      <c r="I14" s="77" t="s">
        <v>13</v>
      </c>
    </row>
    <row r="15" spans="1:9" ht="15" customHeight="1" thickBot="1" x14ac:dyDescent="0.3">
      <c r="A15" s="92">
        <v>7</v>
      </c>
      <c r="B15" s="101" t="s">
        <v>19</v>
      </c>
      <c r="C15" s="102"/>
      <c r="D15" s="103"/>
      <c r="E15" s="16"/>
      <c r="F15" s="58">
        <f t="shared" si="0"/>
        <v>0</v>
      </c>
      <c r="G15" s="104"/>
      <c r="H15" s="105" t="s">
        <v>20</v>
      </c>
    </row>
    <row r="16" spans="1:9" ht="15" customHeight="1" thickTop="1" x14ac:dyDescent="0.25">
      <c r="A16" s="92">
        <v>8</v>
      </c>
      <c r="B16" s="106" t="s">
        <v>21</v>
      </c>
      <c r="C16" s="107"/>
      <c r="D16" s="108"/>
      <c r="E16" s="19"/>
      <c r="F16" s="53">
        <f>SUM(F10:F15)</f>
        <v>0</v>
      </c>
      <c r="G16" s="109" t="s">
        <v>22</v>
      </c>
      <c r="H16" s="110" t="s">
        <v>23</v>
      </c>
    </row>
    <row r="17" spans="1:17" ht="15" customHeight="1" thickBot="1" x14ac:dyDescent="0.3">
      <c r="A17" s="92">
        <v>9</v>
      </c>
      <c r="B17" s="111" t="s">
        <v>24</v>
      </c>
      <c r="C17" s="112"/>
      <c r="D17" s="113"/>
      <c r="E17" s="22"/>
      <c r="F17" s="53">
        <f>E17*F16</f>
        <v>0</v>
      </c>
      <c r="G17" s="114" t="s">
        <v>25</v>
      </c>
      <c r="H17" s="211" t="s">
        <v>26</v>
      </c>
    </row>
    <row r="18" spans="1:17" ht="15" customHeight="1" x14ac:dyDescent="0.25">
      <c r="A18" s="92">
        <v>10</v>
      </c>
      <c r="B18" s="111" t="s">
        <v>27</v>
      </c>
      <c r="C18" s="112"/>
      <c r="D18" s="116"/>
      <c r="E18" s="24"/>
      <c r="F18" s="61">
        <f>F16+F17</f>
        <v>0</v>
      </c>
      <c r="G18" s="176" t="str">
        <f>IF(G3=0,"",(F18+F19)/G3)</f>
        <v/>
      </c>
      <c r="H18" s="117" t="s">
        <v>28</v>
      </c>
    </row>
    <row r="19" spans="1:17" s="3" customFormat="1" ht="15" customHeight="1" thickBot="1" x14ac:dyDescent="0.3">
      <c r="A19" s="4">
        <v>11</v>
      </c>
      <c r="B19" s="60" t="s">
        <v>29</v>
      </c>
      <c r="C19" s="169" t="s">
        <v>30</v>
      </c>
      <c r="D19" s="171"/>
      <c r="E19" s="172"/>
      <c r="F19" s="61">
        <f>F18*E19</f>
        <v>0</v>
      </c>
      <c r="G19" s="173" t="str">
        <f>IF(OR(C4=C75,C4="")=TRUE,"",IF(OR(C4=C81,C4=C82,C4=C83,C4=C84,C4=C85,C4=C86,C4=C89)=FALSE,"[EUR/m]","[EUR/St]"))</f>
        <v>[EUR/St]</v>
      </c>
      <c r="H19" s="174" t="s">
        <v>31</v>
      </c>
      <c r="I19" s="2"/>
      <c r="J19" s="2"/>
      <c r="K19" s="2"/>
      <c r="L19" s="2"/>
      <c r="M19" s="2"/>
      <c r="N19" s="2"/>
      <c r="O19" s="2"/>
      <c r="P19" s="2"/>
      <c r="Q19" s="2"/>
    </row>
    <row r="20" spans="1:17" ht="15" customHeight="1" x14ac:dyDescent="0.25">
      <c r="A20" s="92">
        <v>12</v>
      </c>
      <c r="B20" s="93" t="s">
        <v>32</v>
      </c>
      <c r="C20" s="94" t="s">
        <v>8</v>
      </c>
      <c r="D20" s="94" t="s">
        <v>9</v>
      </c>
      <c r="E20" s="94" t="s">
        <v>10</v>
      </c>
      <c r="F20" s="94" t="s">
        <v>11</v>
      </c>
      <c r="G20" s="95" t="s">
        <v>12</v>
      </c>
      <c r="H20" s="210"/>
    </row>
    <row r="21" spans="1:17" ht="15" customHeight="1" x14ac:dyDescent="0.25">
      <c r="A21" s="92">
        <v>13</v>
      </c>
      <c r="B21" s="96" t="s">
        <v>14</v>
      </c>
      <c r="C21" s="97"/>
      <c r="D21" s="98"/>
      <c r="E21" s="15"/>
      <c r="F21" s="53">
        <f t="shared" ref="F21:F26" si="1">C21*E21</f>
        <v>0</v>
      </c>
      <c r="G21" s="100"/>
      <c r="H21" s="117"/>
      <c r="I21" s="77" t="s">
        <v>13</v>
      </c>
    </row>
    <row r="22" spans="1:17" ht="15" customHeight="1" x14ac:dyDescent="0.25">
      <c r="A22" s="92">
        <v>14</v>
      </c>
      <c r="B22" s="99" t="s">
        <v>15</v>
      </c>
      <c r="C22" s="97"/>
      <c r="D22" s="98"/>
      <c r="E22" s="15"/>
      <c r="F22" s="53">
        <f t="shared" si="1"/>
        <v>0</v>
      </c>
      <c r="G22" s="100"/>
      <c r="H22" s="117"/>
    </row>
    <row r="23" spans="1:17" ht="15" customHeight="1" x14ac:dyDescent="0.25">
      <c r="A23" s="92">
        <v>15</v>
      </c>
      <c r="B23" s="99" t="s">
        <v>16</v>
      </c>
      <c r="C23" s="97"/>
      <c r="D23" s="98"/>
      <c r="E23" s="15"/>
      <c r="F23" s="53">
        <f t="shared" si="1"/>
        <v>0</v>
      </c>
      <c r="G23" s="100"/>
      <c r="H23" s="117"/>
    </row>
    <row r="24" spans="1:17" ht="15" customHeight="1" x14ac:dyDescent="0.25">
      <c r="A24" s="92">
        <v>16</v>
      </c>
      <c r="B24" s="99" t="s">
        <v>17</v>
      </c>
      <c r="C24" s="97"/>
      <c r="D24" s="98"/>
      <c r="E24" s="15"/>
      <c r="F24" s="53">
        <f t="shared" si="1"/>
        <v>0</v>
      </c>
      <c r="G24" s="100"/>
      <c r="H24" s="117"/>
    </row>
    <row r="25" spans="1:17" ht="15" customHeight="1" x14ac:dyDescent="0.25">
      <c r="A25" s="92">
        <v>17</v>
      </c>
      <c r="B25" s="99" t="s">
        <v>18</v>
      </c>
      <c r="C25" s="97"/>
      <c r="D25" s="98"/>
      <c r="E25" s="15"/>
      <c r="F25" s="53">
        <f t="shared" si="1"/>
        <v>0</v>
      </c>
      <c r="G25" s="100"/>
      <c r="H25" s="117"/>
    </row>
    <row r="26" spans="1:17" ht="15" customHeight="1" thickBot="1" x14ac:dyDescent="0.3">
      <c r="A26" s="92">
        <v>18</v>
      </c>
      <c r="B26" s="101" t="s">
        <v>19</v>
      </c>
      <c r="C26" s="102"/>
      <c r="D26" s="103"/>
      <c r="E26" s="16"/>
      <c r="F26" s="58">
        <f t="shared" si="1"/>
        <v>0</v>
      </c>
      <c r="G26" s="104"/>
      <c r="H26" s="117"/>
    </row>
    <row r="27" spans="1:17" ht="15" customHeight="1" thickTop="1" x14ac:dyDescent="0.25">
      <c r="A27" s="92">
        <v>19</v>
      </c>
      <c r="B27" s="106" t="s">
        <v>21</v>
      </c>
      <c r="C27" s="107"/>
      <c r="D27" s="108"/>
      <c r="E27" s="19"/>
      <c r="F27" s="53">
        <f>SUM(F21:F26)</f>
        <v>0</v>
      </c>
      <c r="G27" s="109" t="s">
        <v>33</v>
      </c>
      <c r="H27" s="110" t="s">
        <v>34</v>
      </c>
    </row>
    <row r="28" spans="1:17" ht="15" customHeight="1" thickBot="1" x14ac:dyDescent="0.3">
      <c r="A28" s="92">
        <v>20</v>
      </c>
      <c r="B28" s="111" t="s">
        <v>24</v>
      </c>
      <c r="C28" s="112"/>
      <c r="D28" s="113"/>
      <c r="E28" s="22"/>
      <c r="F28" s="53">
        <f>E28*F27</f>
        <v>0</v>
      </c>
      <c r="G28" s="114" t="s">
        <v>25</v>
      </c>
      <c r="H28" s="211" t="s">
        <v>35</v>
      </c>
    </row>
    <row r="29" spans="1:17" ht="15" customHeight="1" x14ac:dyDescent="0.25">
      <c r="A29" s="92">
        <v>21</v>
      </c>
      <c r="B29" s="111" t="s">
        <v>27</v>
      </c>
      <c r="C29" s="112"/>
      <c r="D29" s="116"/>
      <c r="E29" s="24"/>
      <c r="F29" s="61">
        <f>F27+F28</f>
        <v>0</v>
      </c>
      <c r="G29" s="176" t="str">
        <f>IF(G4=0,"",(F29+F30)/G4)</f>
        <v/>
      </c>
      <c r="H29" s="117" t="s">
        <v>36</v>
      </c>
    </row>
    <row r="30" spans="1:17" s="3" customFormat="1" ht="15" customHeight="1" thickBot="1" x14ac:dyDescent="0.3">
      <c r="A30" s="4">
        <v>22</v>
      </c>
      <c r="B30" s="60" t="s">
        <v>37</v>
      </c>
      <c r="C30" s="169" t="s">
        <v>30</v>
      </c>
      <c r="D30" s="171"/>
      <c r="E30" s="172"/>
      <c r="F30" s="61">
        <f>F29*E30</f>
        <v>0</v>
      </c>
      <c r="G30" s="173" t="str">
        <f>IF(OR(C4=C75,C4="")=TRUE,"",IF(OR(C4=C81,C4=C82,C4=C83,C4=C84,C4=C85,C4=C86,C4=C89)=FALSE,"[EUR/m]","[EUR/St]"))</f>
        <v>[EUR/St]</v>
      </c>
      <c r="H30" s="174" t="s">
        <v>38</v>
      </c>
      <c r="I30" s="2"/>
      <c r="J30" s="2"/>
      <c r="K30" s="2"/>
      <c r="L30" s="2"/>
      <c r="M30" s="2"/>
      <c r="N30" s="2"/>
      <c r="O30" s="2"/>
      <c r="P30" s="2"/>
      <c r="Q30" s="2"/>
    </row>
    <row r="31" spans="1:17" ht="15" customHeight="1" x14ac:dyDescent="0.25">
      <c r="A31" s="92">
        <v>23</v>
      </c>
      <c r="B31" s="93" t="s">
        <v>39</v>
      </c>
      <c r="C31" s="94" t="s">
        <v>8</v>
      </c>
      <c r="D31" s="94" t="s">
        <v>9</v>
      </c>
      <c r="E31" s="94" t="s">
        <v>10</v>
      </c>
      <c r="F31" s="94" t="s">
        <v>11</v>
      </c>
      <c r="G31" s="95" t="s">
        <v>12</v>
      </c>
      <c r="H31" s="117"/>
    </row>
    <row r="32" spans="1:17" ht="15" customHeight="1" x14ac:dyDescent="0.25">
      <c r="A32" s="92">
        <v>24</v>
      </c>
      <c r="B32" s="118"/>
      <c r="C32" s="97"/>
      <c r="D32" s="98"/>
      <c r="E32" s="15"/>
      <c r="F32" s="53">
        <f>C32*E32</f>
        <v>0</v>
      </c>
      <c r="G32" s="100"/>
      <c r="H32" s="117"/>
      <c r="I32" s="77" t="s">
        <v>13</v>
      </c>
    </row>
    <row r="33" spans="1:8" ht="15" customHeight="1" x14ac:dyDescent="0.25">
      <c r="A33" s="92">
        <v>25</v>
      </c>
      <c r="B33" s="118"/>
      <c r="C33" s="97"/>
      <c r="D33" s="98"/>
      <c r="E33" s="15"/>
      <c r="F33" s="53">
        <f>C33*E33</f>
        <v>0</v>
      </c>
      <c r="G33" s="100"/>
      <c r="H33" s="117"/>
    </row>
    <row r="34" spans="1:8" ht="15" customHeight="1" x14ac:dyDescent="0.25">
      <c r="A34" s="92">
        <v>26</v>
      </c>
      <c r="B34" s="118"/>
      <c r="C34" s="97"/>
      <c r="D34" s="98"/>
      <c r="E34" s="15"/>
      <c r="F34" s="53">
        <f>C34*E34</f>
        <v>0</v>
      </c>
      <c r="G34" s="100"/>
      <c r="H34" s="117"/>
    </row>
    <row r="35" spans="1:8" ht="15" customHeight="1" x14ac:dyDescent="0.25">
      <c r="A35" s="92">
        <v>27</v>
      </c>
      <c r="B35" s="118"/>
      <c r="C35" s="97"/>
      <c r="D35" s="98"/>
      <c r="E35" s="15"/>
      <c r="F35" s="53">
        <f>C35*E35</f>
        <v>0</v>
      </c>
      <c r="G35" s="100"/>
      <c r="H35" s="117"/>
    </row>
    <row r="36" spans="1:8" ht="15" customHeight="1" thickBot="1" x14ac:dyDescent="0.3">
      <c r="A36" s="92">
        <v>28</v>
      </c>
      <c r="B36" s="119"/>
      <c r="C36" s="102"/>
      <c r="D36" s="103"/>
      <c r="E36" s="16"/>
      <c r="F36" s="58">
        <f>C36*E36</f>
        <v>0</v>
      </c>
      <c r="G36" s="104"/>
      <c r="H36" s="117"/>
    </row>
    <row r="37" spans="1:8" ht="15" customHeight="1" thickTop="1" x14ac:dyDescent="0.25">
      <c r="A37" s="92">
        <v>29</v>
      </c>
      <c r="B37" s="106" t="s">
        <v>40</v>
      </c>
      <c r="C37" s="107"/>
      <c r="D37" s="108"/>
      <c r="E37" s="19"/>
      <c r="F37" s="53">
        <f>SUM(F32:F36)</f>
        <v>0</v>
      </c>
      <c r="G37" s="109" t="s">
        <v>41</v>
      </c>
      <c r="H37" s="117" t="s">
        <v>42</v>
      </c>
    </row>
    <row r="38" spans="1:8" ht="15" customHeight="1" x14ac:dyDescent="0.25">
      <c r="A38" s="92">
        <v>30</v>
      </c>
      <c r="B38" s="111" t="s">
        <v>43</v>
      </c>
      <c r="C38" s="112"/>
      <c r="D38" s="113"/>
      <c r="E38" s="22"/>
      <c r="F38" s="53">
        <f>F37*E38</f>
        <v>0</v>
      </c>
      <c r="G38" s="120" t="s">
        <v>44</v>
      </c>
      <c r="H38" s="115" t="s">
        <v>45</v>
      </c>
    </row>
    <row r="39" spans="1:8" ht="15" customHeight="1" x14ac:dyDescent="0.25">
      <c r="A39" s="92">
        <v>31</v>
      </c>
      <c r="B39" s="111" t="s">
        <v>46</v>
      </c>
      <c r="C39" s="112"/>
      <c r="D39" s="116"/>
      <c r="E39" s="24"/>
      <c r="F39" s="53">
        <f>F37+F38</f>
        <v>0</v>
      </c>
      <c r="G39" s="121"/>
      <c r="H39" s="117" t="s">
        <v>47</v>
      </c>
    </row>
    <row r="40" spans="1:8" ht="15" customHeight="1" x14ac:dyDescent="0.25">
      <c r="A40" s="92">
        <v>32</v>
      </c>
      <c r="B40" s="111" t="s">
        <v>48</v>
      </c>
      <c r="C40" s="112"/>
      <c r="D40" s="113"/>
      <c r="E40" s="25"/>
      <c r="F40" s="5" t="s">
        <v>49</v>
      </c>
      <c r="G40" s="121"/>
      <c r="H40" s="117"/>
    </row>
    <row r="41" spans="1:8" ht="15" customHeight="1" x14ac:dyDescent="0.25">
      <c r="A41" s="92">
        <v>33</v>
      </c>
      <c r="B41" s="111" t="s">
        <v>50</v>
      </c>
      <c r="C41" s="112"/>
      <c r="D41" s="113"/>
      <c r="E41" s="22"/>
      <c r="F41" s="53">
        <f>IF(E40=0,0,F39/2*E41+F39/E40*12)</f>
        <v>0</v>
      </c>
      <c r="G41" s="121" t="s">
        <v>51</v>
      </c>
      <c r="H41" s="117" t="s">
        <v>52</v>
      </c>
    </row>
    <row r="42" spans="1:8" ht="15" customHeight="1" x14ac:dyDescent="0.25">
      <c r="A42" s="92">
        <v>34</v>
      </c>
      <c r="B42" s="111" t="s">
        <v>53</v>
      </c>
      <c r="C42" s="112"/>
      <c r="D42" s="113"/>
      <c r="E42" s="25"/>
      <c r="F42" s="53">
        <f>IF(E42=0,0,F41/E42)</f>
        <v>0</v>
      </c>
      <c r="G42" s="121" t="s">
        <v>54</v>
      </c>
      <c r="H42" s="115" t="s">
        <v>55</v>
      </c>
    </row>
    <row r="43" spans="1:8" ht="15" customHeight="1" x14ac:dyDescent="0.25">
      <c r="A43" s="92">
        <v>35</v>
      </c>
      <c r="B43" s="111" t="s">
        <v>56</v>
      </c>
      <c r="C43" s="112"/>
      <c r="D43" s="113"/>
      <c r="E43" s="22"/>
      <c r="F43" s="53">
        <f>E43*F39</f>
        <v>0</v>
      </c>
      <c r="G43" s="121" t="s">
        <v>57</v>
      </c>
      <c r="H43" s="115" t="s">
        <v>58</v>
      </c>
    </row>
    <row r="44" spans="1:8" ht="15" customHeight="1" x14ac:dyDescent="0.25">
      <c r="A44" s="92">
        <v>36</v>
      </c>
      <c r="B44" s="122" t="s">
        <v>59</v>
      </c>
      <c r="C44" s="107"/>
      <c r="D44" s="108"/>
      <c r="E44" s="27"/>
      <c r="F44" s="53">
        <f>IF(E42=0,0,F43/E42)</f>
        <v>0</v>
      </c>
      <c r="G44" s="121" t="s">
        <v>60</v>
      </c>
      <c r="H44" s="115" t="s">
        <v>61</v>
      </c>
    </row>
    <row r="45" spans="1:8" ht="15" customHeight="1" thickBot="1" x14ac:dyDescent="0.3">
      <c r="A45" s="92">
        <v>37</v>
      </c>
      <c r="B45" s="101" t="s">
        <v>62</v>
      </c>
      <c r="C45" s="102"/>
      <c r="D45" s="103"/>
      <c r="E45" s="16"/>
      <c r="F45" s="58">
        <f>C45*E45</f>
        <v>0</v>
      </c>
      <c r="G45" s="183" t="s">
        <v>63</v>
      </c>
      <c r="H45" s="115"/>
    </row>
    <row r="46" spans="1:8" ht="15" customHeight="1" thickTop="1" x14ac:dyDescent="0.25">
      <c r="A46" s="92">
        <v>38</v>
      </c>
      <c r="B46" s="106" t="s">
        <v>21</v>
      </c>
      <c r="C46" s="107"/>
      <c r="D46" s="108"/>
      <c r="E46" s="19"/>
      <c r="F46" s="53">
        <f>F42+F44+F45</f>
        <v>0</v>
      </c>
      <c r="G46" s="109" t="s">
        <v>63</v>
      </c>
      <c r="H46" s="115" t="s">
        <v>64</v>
      </c>
    </row>
    <row r="47" spans="1:8" ht="15" customHeight="1" thickBot="1" x14ac:dyDescent="0.3">
      <c r="A47" s="92">
        <v>39</v>
      </c>
      <c r="B47" s="111" t="s">
        <v>24</v>
      </c>
      <c r="C47" s="112"/>
      <c r="D47" s="113"/>
      <c r="E47" s="22"/>
      <c r="F47" s="53">
        <f>E47*F46</f>
        <v>0</v>
      </c>
      <c r="G47" s="114" t="s">
        <v>25</v>
      </c>
      <c r="H47" s="212" t="s">
        <v>65</v>
      </c>
    </row>
    <row r="48" spans="1:8" ht="15" customHeight="1" x14ac:dyDescent="0.25">
      <c r="A48" s="92">
        <v>40</v>
      </c>
      <c r="B48" s="111" t="s">
        <v>27</v>
      </c>
      <c r="C48" s="112"/>
      <c r="D48" s="116"/>
      <c r="E48" s="24"/>
      <c r="F48" s="61">
        <f>F46+F47</f>
        <v>0</v>
      </c>
      <c r="G48" s="176" t="str">
        <f>IF(F48=0,"",(F48+F49)/G3)</f>
        <v/>
      </c>
      <c r="H48" s="115" t="s">
        <v>66</v>
      </c>
    </row>
    <row r="49" spans="1:17" s="3" customFormat="1" ht="15" customHeight="1" thickBot="1" x14ac:dyDescent="0.3">
      <c r="A49" s="4">
        <v>41</v>
      </c>
      <c r="B49" s="60" t="s">
        <v>37</v>
      </c>
      <c r="C49" s="169" t="s">
        <v>30</v>
      </c>
      <c r="D49" s="171"/>
      <c r="E49" s="172"/>
      <c r="F49" s="61">
        <f>F48*E49</f>
        <v>0</v>
      </c>
      <c r="G49" s="173" t="str">
        <f>IF(C4="","",IF(OR(C4=C75,C4=C81,C4=C82,C4=C83,C4=C84,C4=C85,C4=C86,C4=C89)=FALSE,"[EUR/m*d]","[EUR/St*d]"))</f>
        <v>[EUR/St*d]</v>
      </c>
      <c r="H49" s="174" t="s">
        <v>67</v>
      </c>
      <c r="I49" s="2"/>
      <c r="J49" s="2"/>
      <c r="K49" s="2"/>
      <c r="L49" s="2"/>
      <c r="M49" s="2"/>
      <c r="N49" s="2"/>
      <c r="O49" s="2"/>
      <c r="P49" s="2"/>
      <c r="Q49" s="2"/>
    </row>
    <row r="50" spans="1:17" ht="15" customHeight="1" thickBot="1" x14ac:dyDescent="0.3">
      <c r="A50" s="92">
        <v>42</v>
      </c>
      <c r="B50" s="93" t="s">
        <v>68</v>
      </c>
      <c r="C50" s="94" t="s">
        <v>8</v>
      </c>
      <c r="D50" s="94" t="s">
        <v>9</v>
      </c>
      <c r="E50" s="94" t="s">
        <v>10</v>
      </c>
      <c r="F50" s="94" t="s">
        <v>11</v>
      </c>
      <c r="G50" s="147" t="s">
        <v>12</v>
      </c>
      <c r="H50" s="117"/>
    </row>
    <row r="51" spans="1:17" ht="15" customHeight="1" x14ac:dyDescent="0.25">
      <c r="A51" s="92">
        <v>43</v>
      </c>
      <c r="B51" s="99" t="str">
        <f>IF(OR(C4=C75,C4="",C4=C78,C4=C79)=TRUE,"","Bedienung gesamt")</f>
        <v>Bedienung gesamt</v>
      </c>
      <c r="C51" s="97"/>
      <c r="D51" s="98"/>
      <c r="E51" s="15"/>
      <c r="F51" s="53">
        <f t="shared" ref="F51:F54" si="2">C51*E51</f>
        <v>0</v>
      </c>
      <c r="G51" s="100"/>
      <c r="H51" s="117"/>
      <c r="I51" s="77" t="s">
        <v>13</v>
      </c>
    </row>
    <row r="52" spans="1:17" ht="15" customHeight="1" x14ac:dyDescent="0.25">
      <c r="A52" s="92">
        <v>44</v>
      </c>
      <c r="B52" s="99" t="s">
        <v>69</v>
      </c>
      <c r="C52" s="97"/>
      <c r="D52" s="98"/>
      <c r="E52" s="15"/>
      <c r="F52" s="53">
        <f t="shared" si="2"/>
        <v>0</v>
      </c>
      <c r="G52" s="100"/>
      <c r="H52" s="117"/>
    </row>
    <row r="53" spans="1:17" ht="15" customHeight="1" x14ac:dyDescent="0.25">
      <c r="A53" s="92">
        <v>45</v>
      </c>
      <c r="B53" s="99" t="s">
        <v>70</v>
      </c>
      <c r="C53" s="97"/>
      <c r="D53" s="98"/>
      <c r="E53" s="15"/>
      <c r="F53" s="53">
        <f t="shared" si="2"/>
        <v>0</v>
      </c>
      <c r="G53" s="100"/>
      <c r="H53" s="117"/>
    </row>
    <row r="54" spans="1:17" ht="15" customHeight="1" thickBot="1" x14ac:dyDescent="0.3">
      <c r="A54" s="92">
        <v>46</v>
      </c>
      <c r="B54" s="101" t="s">
        <v>71</v>
      </c>
      <c r="C54" s="102"/>
      <c r="D54" s="103"/>
      <c r="E54" s="16"/>
      <c r="F54" s="58">
        <f t="shared" si="2"/>
        <v>0</v>
      </c>
      <c r="G54" s="104"/>
      <c r="H54" s="117"/>
    </row>
    <row r="55" spans="1:17" ht="15" customHeight="1" thickTop="1" x14ac:dyDescent="0.25">
      <c r="A55" s="92">
        <v>47</v>
      </c>
      <c r="B55" s="106" t="s">
        <v>21</v>
      </c>
      <c r="C55" s="107"/>
      <c r="D55" s="108"/>
      <c r="E55" s="19"/>
      <c r="F55" s="53">
        <f>SUM(F51:F54)</f>
        <v>0</v>
      </c>
      <c r="G55" s="109" t="s">
        <v>72</v>
      </c>
      <c r="H55" s="117" t="s">
        <v>73</v>
      </c>
    </row>
    <row r="56" spans="1:17" ht="15" customHeight="1" thickBot="1" x14ac:dyDescent="0.3">
      <c r="A56" s="92">
        <v>48</v>
      </c>
      <c r="B56" s="111" t="s">
        <v>24</v>
      </c>
      <c r="C56" s="112"/>
      <c r="D56" s="113"/>
      <c r="E56" s="22"/>
      <c r="F56" s="53">
        <f>E56*F55</f>
        <v>0</v>
      </c>
      <c r="G56" s="114" t="s">
        <v>25</v>
      </c>
      <c r="H56" s="213" t="s">
        <v>74</v>
      </c>
    </row>
    <row r="57" spans="1:17" ht="15" customHeight="1" x14ac:dyDescent="0.25">
      <c r="A57" s="92">
        <v>49</v>
      </c>
      <c r="B57" s="111" t="s">
        <v>27</v>
      </c>
      <c r="C57" s="112"/>
      <c r="D57" s="116"/>
      <c r="E57" s="24"/>
      <c r="F57" s="61">
        <f>F55+F56</f>
        <v>0</v>
      </c>
      <c r="G57" s="176" t="str">
        <f>IF(G5=0,"",(F57+F58)/G5/G3)</f>
        <v/>
      </c>
      <c r="H57" s="115" t="s">
        <v>75</v>
      </c>
    </row>
    <row r="58" spans="1:17" s="3" customFormat="1" ht="15" customHeight="1" thickBot="1" x14ac:dyDescent="0.3">
      <c r="A58" s="4">
        <v>50</v>
      </c>
      <c r="B58" s="168" t="s">
        <v>37</v>
      </c>
      <c r="C58" s="169" t="s">
        <v>30</v>
      </c>
      <c r="D58" s="171"/>
      <c r="E58" s="172"/>
      <c r="F58" s="170">
        <f>F57*E58</f>
        <v>0</v>
      </c>
      <c r="G58" s="173" t="str">
        <f>IF(OR(C4=C75,C4="")=TRUE,"",IF(OR(C4=C78)=TRUE,"[EUR/m*h]",IF(OR(C4=C89)=TRUE,"[EUR/St*h]","")))</f>
        <v/>
      </c>
      <c r="H58" s="174" t="s">
        <v>76</v>
      </c>
      <c r="I58" s="2"/>
      <c r="J58" s="2"/>
      <c r="K58" s="2"/>
      <c r="L58" s="2"/>
      <c r="M58" s="2"/>
      <c r="N58" s="2"/>
      <c r="O58" s="2"/>
      <c r="P58" s="2"/>
      <c r="Q58" s="2"/>
    </row>
    <row r="59" spans="1:17" ht="4.5" customHeight="1" x14ac:dyDescent="0.25">
      <c r="A59" s="74"/>
      <c r="B59" s="75"/>
      <c r="C59" s="124"/>
      <c r="D59" s="124"/>
      <c r="E59" s="125"/>
      <c r="F59" s="124"/>
      <c r="G59" s="124"/>
      <c r="H59" s="126"/>
      <c r="I59" s="127"/>
    </row>
    <row r="60" spans="1:17" s="132" customFormat="1" ht="10" x14ac:dyDescent="0.25">
      <c r="A60" s="128"/>
      <c r="B60" s="129" t="s">
        <v>77</v>
      </c>
      <c r="C60" s="130"/>
      <c r="D60" s="129"/>
      <c r="E60" s="130"/>
      <c r="F60" s="131" t="s">
        <v>78</v>
      </c>
      <c r="G60" s="131"/>
      <c r="H60" s="126"/>
      <c r="I60" s="128"/>
      <c r="J60" s="128"/>
      <c r="K60" s="128"/>
      <c r="L60" s="128"/>
      <c r="M60" s="128"/>
      <c r="N60" s="128"/>
      <c r="O60" s="128"/>
      <c r="P60" s="128"/>
      <c r="Q60" s="128"/>
    </row>
    <row r="61" spans="1:17" s="132" customFormat="1" ht="10" x14ac:dyDescent="0.25">
      <c r="A61" s="128"/>
      <c r="B61" s="131" t="s">
        <v>79</v>
      </c>
      <c r="C61" s="130"/>
      <c r="D61" s="129"/>
      <c r="E61" s="130"/>
      <c r="F61" s="133" t="s">
        <v>80</v>
      </c>
      <c r="G61" s="131"/>
      <c r="H61" s="126"/>
      <c r="I61" s="128"/>
      <c r="J61" s="128"/>
      <c r="K61" s="128"/>
      <c r="L61" s="128"/>
      <c r="M61" s="128"/>
      <c r="N61" s="128"/>
      <c r="O61" s="128"/>
      <c r="P61" s="128"/>
      <c r="Q61" s="128"/>
    </row>
    <row r="62" spans="1:17" s="132" customFormat="1" ht="10" x14ac:dyDescent="0.25">
      <c r="A62" s="128"/>
      <c r="B62" s="129" t="s">
        <v>81</v>
      </c>
      <c r="C62" s="130"/>
      <c r="D62" s="129"/>
      <c r="E62" s="130"/>
      <c r="F62" s="131" t="s">
        <v>82</v>
      </c>
      <c r="G62" s="131"/>
      <c r="H62" s="126"/>
      <c r="I62" s="128"/>
      <c r="J62" s="128"/>
      <c r="K62" s="128"/>
      <c r="L62" s="128"/>
      <c r="M62" s="128"/>
      <c r="N62" s="128"/>
      <c r="O62" s="128"/>
      <c r="P62" s="128"/>
      <c r="Q62" s="128"/>
    </row>
    <row r="63" spans="1:17" s="132" customFormat="1" ht="10" x14ac:dyDescent="0.25">
      <c r="A63" s="128"/>
      <c r="B63" s="129" t="s">
        <v>83</v>
      </c>
      <c r="C63" s="130"/>
      <c r="D63" s="129"/>
      <c r="E63" s="130"/>
      <c r="F63" s="133" t="s">
        <v>84</v>
      </c>
      <c r="G63" s="131"/>
      <c r="H63" s="126"/>
      <c r="I63" s="128"/>
      <c r="J63" s="128"/>
      <c r="K63" s="128"/>
      <c r="L63" s="128"/>
      <c r="M63" s="128"/>
      <c r="N63" s="128"/>
      <c r="O63" s="128"/>
      <c r="P63" s="128"/>
      <c r="Q63" s="128"/>
    </row>
    <row r="64" spans="1:17" s="132" customFormat="1" ht="10" x14ac:dyDescent="0.25">
      <c r="A64" s="128"/>
      <c r="B64" s="129" t="s">
        <v>85</v>
      </c>
      <c r="C64" s="130"/>
      <c r="D64" s="129"/>
      <c r="E64" s="130"/>
      <c r="F64" s="132" t="s">
        <v>86</v>
      </c>
      <c r="H64" s="126"/>
      <c r="I64" s="128"/>
      <c r="J64" s="128"/>
      <c r="K64" s="128"/>
      <c r="L64" s="128"/>
      <c r="M64" s="128"/>
      <c r="N64" s="128"/>
      <c r="O64" s="128"/>
      <c r="P64" s="128"/>
      <c r="Q64" s="128"/>
    </row>
    <row r="65" spans="1:17" s="132" customFormat="1" ht="10" x14ac:dyDescent="0.25">
      <c r="A65" s="128"/>
      <c r="B65" s="129"/>
      <c r="C65" s="130"/>
      <c r="D65" s="129"/>
      <c r="E65" s="130"/>
      <c r="F65" s="178"/>
      <c r="G65" s="178"/>
      <c r="H65" s="126"/>
      <c r="I65" s="128"/>
      <c r="J65" s="128"/>
      <c r="K65" s="128"/>
      <c r="L65" s="128"/>
      <c r="M65" s="128"/>
      <c r="N65" s="128"/>
      <c r="O65" s="128"/>
      <c r="P65" s="128"/>
      <c r="Q65" s="128"/>
    </row>
    <row r="66" spans="1:17" s="132" customFormat="1" ht="10" x14ac:dyDescent="0.25">
      <c r="A66" s="128"/>
      <c r="B66" s="129"/>
      <c r="C66" s="130"/>
      <c r="D66" s="129"/>
      <c r="E66" s="130"/>
      <c r="F66" s="33"/>
      <c r="G66" s="134" t="s">
        <v>87</v>
      </c>
      <c r="H66" s="126"/>
      <c r="I66" s="128"/>
      <c r="J66" s="128"/>
      <c r="K66" s="128"/>
      <c r="L66" s="128"/>
      <c r="M66" s="128"/>
      <c r="N66" s="128"/>
      <c r="O66" s="128"/>
      <c r="P66" s="128"/>
      <c r="Q66" s="128"/>
    </row>
    <row r="67" spans="1:17" ht="8.25" customHeight="1" x14ac:dyDescent="0.25">
      <c r="A67" s="135"/>
      <c r="B67" s="136"/>
      <c r="C67" s="136"/>
      <c r="D67" s="136"/>
      <c r="E67" s="137"/>
      <c r="F67" s="137"/>
      <c r="G67" s="137"/>
      <c r="H67" s="126"/>
    </row>
    <row r="68" spans="1:17" x14ac:dyDescent="0.25">
      <c r="A68" s="74"/>
      <c r="B68" s="75"/>
      <c r="C68" s="75"/>
      <c r="D68" s="75"/>
      <c r="E68" s="138"/>
      <c r="F68" s="75"/>
      <c r="G68" s="75"/>
      <c r="H68" s="126"/>
    </row>
    <row r="69" spans="1:17" x14ac:dyDescent="0.25">
      <c r="A69" s="139"/>
      <c r="B69" s="75"/>
      <c r="C69" s="75"/>
      <c r="D69" s="75"/>
      <c r="E69" s="138"/>
      <c r="F69" s="75"/>
      <c r="G69" s="75"/>
      <c r="H69" s="126"/>
    </row>
    <row r="70" spans="1:17" ht="12" customHeight="1" x14ac:dyDescent="0.25">
      <c r="A70" s="74"/>
      <c r="B70" s="75"/>
      <c r="C70" s="75"/>
      <c r="D70" s="75"/>
      <c r="E70" s="138"/>
      <c r="F70" s="75"/>
      <c r="G70" s="75"/>
      <c r="H70" s="126"/>
    </row>
    <row r="71" spans="1:17" ht="15.75" customHeight="1" x14ac:dyDescent="0.25">
      <c r="A71" s="74"/>
      <c r="B71" s="75"/>
      <c r="C71" s="75"/>
      <c r="D71" s="75"/>
      <c r="E71" s="138"/>
      <c r="F71" s="75"/>
      <c r="G71" s="75"/>
      <c r="H71" s="126"/>
    </row>
    <row r="72" spans="1:17" ht="12" customHeight="1" x14ac:dyDescent="0.25">
      <c r="A72" s="135"/>
      <c r="B72" s="75"/>
      <c r="C72" s="75"/>
      <c r="D72" s="75"/>
      <c r="E72" s="138"/>
      <c r="F72" s="75"/>
      <c r="G72" s="75"/>
      <c r="H72" s="126"/>
    </row>
    <row r="73" spans="1:17" x14ac:dyDescent="0.25">
      <c r="A73" s="74"/>
      <c r="B73" s="75"/>
      <c r="C73" s="75"/>
      <c r="D73" s="75"/>
      <c r="E73" s="138"/>
      <c r="F73" s="75"/>
      <c r="G73" s="75"/>
      <c r="H73" s="126"/>
    </row>
    <row r="74" spans="1:17" x14ac:dyDescent="0.25">
      <c r="A74" s="74"/>
      <c r="B74" s="75"/>
      <c r="C74" s="77"/>
      <c r="D74" s="75"/>
      <c r="E74" s="138"/>
      <c r="F74" s="140" t="s">
        <v>88</v>
      </c>
      <c r="G74" s="140" t="s">
        <v>89</v>
      </c>
      <c r="H74" s="140" t="s">
        <v>90</v>
      </c>
      <c r="I74" s="140" t="s">
        <v>91</v>
      </c>
    </row>
    <row r="75" spans="1:17" x14ac:dyDescent="0.25">
      <c r="A75" s="74"/>
      <c r="B75" s="75"/>
      <c r="C75" s="141" t="s">
        <v>92</v>
      </c>
      <c r="D75" s="142"/>
      <c r="E75" s="143"/>
      <c r="F75" s="144"/>
      <c r="G75" s="144"/>
      <c r="H75" s="144"/>
      <c r="I75" s="140" t="s">
        <v>93</v>
      </c>
    </row>
    <row r="76" spans="1:17" x14ac:dyDescent="0.25">
      <c r="A76" s="74"/>
      <c r="B76" s="75"/>
      <c r="C76" s="141" t="s">
        <v>94</v>
      </c>
      <c r="D76" s="142"/>
      <c r="E76" s="143"/>
      <c r="F76" s="140" t="s">
        <v>95</v>
      </c>
      <c r="G76" s="140" t="s">
        <v>95</v>
      </c>
      <c r="H76" s="144"/>
      <c r="I76" s="140" t="s">
        <v>95</v>
      </c>
    </row>
    <row r="77" spans="1:17" x14ac:dyDescent="0.25">
      <c r="A77" s="74"/>
      <c r="B77" s="75"/>
      <c r="C77" s="141" t="s">
        <v>96</v>
      </c>
      <c r="D77" s="142"/>
      <c r="E77" s="143"/>
      <c r="F77" s="140" t="s">
        <v>95</v>
      </c>
      <c r="G77" s="140" t="s">
        <v>95</v>
      </c>
      <c r="H77" s="144"/>
      <c r="I77" s="140" t="s">
        <v>95</v>
      </c>
    </row>
    <row r="78" spans="1:17" ht="13.5" customHeight="1" x14ac:dyDescent="0.25">
      <c r="A78" s="74"/>
      <c r="B78" s="75"/>
      <c r="C78" s="141" t="s">
        <v>97</v>
      </c>
      <c r="D78" s="142"/>
      <c r="E78" s="143"/>
      <c r="F78" s="140" t="s">
        <v>95</v>
      </c>
      <c r="G78" s="140" t="s">
        <v>95</v>
      </c>
      <c r="H78" s="140" t="s">
        <v>95</v>
      </c>
      <c r="I78" s="140" t="s">
        <v>95</v>
      </c>
    </row>
    <row r="79" spans="1:17" ht="13.5" customHeight="1" x14ac:dyDescent="0.25">
      <c r="A79" s="74"/>
      <c r="B79" s="75"/>
      <c r="C79" s="141" t="s">
        <v>98</v>
      </c>
      <c r="D79" s="142"/>
      <c r="E79" s="143"/>
      <c r="F79" s="140" t="s">
        <v>99</v>
      </c>
      <c r="G79" s="140" t="s">
        <v>99</v>
      </c>
      <c r="H79" s="140" t="s">
        <v>99</v>
      </c>
      <c r="I79" s="140" t="s">
        <v>99</v>
      </c>
      <c r="J79" s="77" t="s">
        <v>13</v>
      </c>
    </row>
    <row r="80" spans="1:17" ht="13.5" customHeight="1" x14ac:dyDescent="0.25">
      <c r="A80" s="74"/>
      <c r="B80" s="75"/>
      <c r="C80" s="141" t="s">
        <v>100</v>
      </c>
      <c r="D80" s="142"/>
      <c r="E80" s="143"/>
      <c r="F80" s="140" t="s">
        <v>93</v>
      </c>
      <c r="G80" s="144"/>
      <c r="H80" s="144"/>
      <c r="I80" s="140" t="s">
        <v>99</v>
      </c>
      <c r="J80" s="77" t="s">
        <v>13</v>
      </c>
    </row>
    <row r="81" spans="1:10" x14ac:dyDescent="0.25">
      <c r="A81" s="74"/>
      <c r="B81" s="75"/>
      <c r="C81" s="141" t="s">
        <v>101</v>
      </c>
      <c r="D81" s="142"/>
      <c r="E81" s="143"/>
      <c r="F81" s="140" t="s">
        <v>93</v>
      </c>
      <c r="G81" s="140" t="s">
        <v>93</v>
      </c>
      <c r="H81" s="144"/>
      <c r="I81" s="140" t="s">
        <v>93</v>
      </c>
    </row>
    <row r="82" spans="1:10" x14ac:dyDescent="0.25">
      <c r="A82" s="74"/>
      <c r="B82" s="75"/>
      <c r="C82" s="141" t="s">
        <v>102</v>
      </c>
      <c r="D82" s="142"/>
      <c r="E82" s="143"/>
      <c r="F82" s="140" t="s">
        <v>93</v>
      </c>
      <c r="G82" s="140" t="s">
        <v>93</v>
      </c>
      <c r="H82" s="144"/>
      <c r="I82" s="140" t="s">
        <v>93</v>
      </c>
    </row>
    <row r="83" spans="1:10" x14ac:dyDescent="0.25">
      <c r="A83" s="74"/>
      <c r="B83" s="75"/>
      <c r="C83" s="141" t="s">
        <v>103</v>
      </c>
      <c r="D83" s="142"/>
      <c r="E83" s="143"/>
      <c r="F83" s="140" t="s">
        <v>93</v>
      </c>
      <c r="G83" s="140" t="s">
        <v>93</v>
      </c>
      <c r="H83" s="144"/>
      <c r="I83" s="140" t="s">
        <v>93</v>
      </c>
    </row>
    <row r="84" spans="1:10" x14ac:dyDescent="0.25">
      <c r="A84" s="74"/>
      <c r="B84" s="75"/>
      <c r="C84" s="141" t="s">
        <v>104</v>
      </c>
      <c r="D84" s="142"/>
      <c r="E84" s="143"/>
      <c r="F84" s="140" t="s">
        <v>93</v>
      </c>
      <c r="G84" s="140" t="s">
        <v>93</v>
      </c>
      <c r="H84" s="144"/>
      <c r="I84" s="140" t="s">
        <v>93</v>
      </c>
    </row>
    <row r="85" spans="1:10" x14ac:dyDescent="0.25">
      <c r="A85" s="74"/>
      <c r="B85" s="75"/>
      <c r="C85" s="141" t="s">
        <v>105</v>
      </c>
      <c r="D85" s="142"/>
      <c r="E85" s="143"/>
      <c r="F85" s="140" t="s">
        <v>93</v>
      </c>
      <c r="G85" s="140" t="s">
        <v>93</v>
      </c>
      <c r="H85" s="144"/>
      <c r="I85" s="140" t="s">
        <v>93</v>
      </c>
    </row>
    <row r="86" spans="1:10" x14ac:dyDescent="0.25">
      <c r="A86" s="74"/>
      <c r="B86" s="75"/>
      <c r="C86" s="141" t="s">
        <v>106</v>
      </c>
      <c r="D86" s="142"/>
      <c r="E86" s="143"/>
      <c r="F86" s="140" t="s">
        <v>93</v>
      </c>
      <c r="G86" s="140" t="s">
        <v>93</v>
      </c>
      <c r="H86" s="144"/>
      <c r="I86" s="140" t="s">
        <v>93</v>
      </c>
    </row>
    <row r="87" spans="1:10" x14ac:dyDescent="0.25">
      <c r="A87" s="74"/>
      <c r="B87" s="75"/>
      <c r="C87" s="141" t="s">
        <v>107</v>
      </c>
      <c r="D87" s="142"/>
      <c r="E87" s="143"/>
      <c r="F87" s="140" t="s">
        <v>93</v>
      </c>
      <c r="G87" s="140" t="s">
        <v>93</v>
      </c>
      <c r="H87" s="140" t="s">
        <v>108</v>
      </c>
      <c r="I87" s="140" t="s">
        <v>93</v>
      </c>
      <c r="J87" s="77" t="s">
        <v>13</v>
      </c>
    </row>
    <row r="88" spans="1:10" x14ac:dyDescent="0.25">
      <c r="A88" s="74"/>
      <c r="B88" s="75"/>
      <c r="C88" s="141" t="s">
        <v>109</v>
      </c>
      <c r="D88" s="142"/>
      <c r="E88" s="143"/>
      <c r="F88" s="140" t="s">
        <v>93</v>
      </c>
      <c r="G88" s="144"/>
      <c r="H88" s="140" t="s">
        <v>99</v>
      </c>
      <c r="I88" s="140" t="s">
        <v>99</v>
      </c>
      <c r="J88" s="77" t="s">
        <v>13</v>
      </c>
    </row>
    <row r="89" spans="1:10" x14ac:dyDescent="0.25">
      <c r="A89" s="74"/>
      <c r="B89" s="75"/>
      <c r="C89" s="141" t="s">
        <v>110</v>
      </c>
      <c r="D89" s="142"/>
      <c r="E89" s="143"/>
      <c r="F89" s="140" t="s">
        <v>95</v>
      </c>
      <c r="G89" s="144"/>
      <c r="H89" s="140" t="s">
        <v>111</v>
      </c>
      <c r="I89" s="140" t="s">
        <v>111</v>
      </c>
    </row>
    <row r="90" spans="1:10" x14ac:dyDescent="0.25">
      <c r="A90" s="74"/>
      <c r="B90" s="75"/>
      <c r="C90" s="75"/>
      <c r="D90" s="75"/>
      <c r="E90" s="138"/>
      <c r="F90" s="75"/>
      <c r="G90" s="75"/>
      <c r="H90" s="126"/>
    </row>
    <row r="91" spans="1:10" x14ac:dyDescent="0.25">
      <c r="A91" s="74"/>
      <c r="B91" s="75"/>
      <c r="C91" s="75"/>
      <c r="D91" s="75"/>
      <c r="E91" s="138"/>
      <c r="F91" s="75"/>
      <c r="G91" s="75"/>
      <c r="H91" s="126"/>
    </row>
    <row r="92" spans="1:10" x14ac:dyDescent="0.25">
      <c r="A92" s="74"/>
      <c r="B92" s="75"/>
      <c r="C92" s="75"/>
      <c r="D92" s="75"/>
      <c r="E92" s="138"/>
      <c r="F92" s="75"/>
      <c r="G92" s="75"/>
      <c r="H92" s="126"/>
    </row>
    <row r="93" spans="1:10" x14ac:dyDescent="0.25">
      <c r="A93" s="74"/>
      <c r="B93" s="75"/>
      <c r="C93" s="75"/>
      <c r="D93" s="75"/>
      <c r="E93" s="138"/>
      <c r="F93" s="75"/>
      <c r="G93" s="75"/>
      <c r="H93" s="126"/>
    </row>
    <row r="94" spans="1:10" x14ac:dyDescent="0.25">
      <c r="A94" s="74"/>
      <c r="B94" s="75"/>
      <c r="C94" s="75"/>
      <c r="D94" s="75"/>
      <c r="E94" s="138"/>
      <c r="F94" s="75"/>
      <c r="G94" s="75"/>
      <c r="H94" s="126"/>
    </row>
    <row r="95" spans="1:10" x14ac:dyDescent="0.25">
      <c r="A95" s="74"/>
      <c r="B95" s="75"/>
      <c r="C95" s="75"/>
      <c r="D95" s="75"/>
      <c r="E95" s="138"/>
      <c r="F95" s="75"/>
      <c r="G95" s="75"/>
      <c r="H95" s="126"/>
    </row>
    <row r="96" spans="1:10" x14ac:dyDescent="0.25">
      <c r="A96" s="74"/>
      <c r="B96" s="75"/>
      <c r="C96" s="75"/>
      <c r="D96" s="75"/>
      <c r="E96" s="138"/>
      <c r="F96" s="75"/>
      <c r="G96" s="75"/>
      <c r="H96" s="126"/>
    </row>
    <row r="97" spans="1:8" x14ac:dyDescent="0.25">
      <c r="A97" s="74"/>
      <c r="B97" s="75"/>
      <c r="C97" s="75"/>
      <c r="D97" s="75"/>
      <c r="E97" s="138"/>
      <c r="F97" s="75"/>
      <c r="G97" s="75"/>
      <c r="H97" s="126"/>
    </row>
    <row r="98" spans="1:8" x14ac:dyDescent="0.25">
      <c r="A98" s="74"/>
      <c r="B98" s="75"/>
      <c r="C98" s="75"/>
      <c r="D98" s="75"/>
      <c r="E98" s="138"/>
      <c r="F98" s="75"/>
      <c r="G98" s="75"/>
      <c r="H98" s="126"/>
    </row>
    <row r="99" spans="1:8" x14ac:dyDescent="0.25">
      <c r="A99" s="74"/>
      <c r="B99" s="75"/>
      <c r="C99" s="75"/>
      <c r="D99" s="75"/>
      <c r="E99" s="138"/>
      <c r="F99" s="75"/>
      <c r="G99" s="75"/>
      <c r="H99" s="126"/>
    </row>
    <row r="100" spans="1:8" x14ac:dyDescent="0.25">
      <c r="A100" s="74"/>
      <c r="B100" s="75"/>
      <c r="C100" s="75"/>
      <c r="D100" s="75"/>
      <c r="E100" s="138"/>
      <c r="F100" s="75"/>
      <c r="G100" s="75"/>
      <c r="H100" s="126"/>
    </row>
    <row r="101" spans="1:8" x14ac:dyDescent="0.25">
      <c r="A101" s="74"/>
      <c r="B101" s="75"/>
      <c r="C101" s="75"/>
      <c r="D101" s="75"/>
      <c r="E101" s="138"/>
      <c r="F101" s="75"/>
      <c r="G101" s="75"/>
      <c r="H101" s="126"/>
    </row>
    <row r="102" spans="1:8" x14ac:dyDescent="0.25">
      <c r="A102" s="74"/>
      <c r="B102" s="75"/>
      <c r="C102" s="75"/>
      <c r="D102" s="75"/>
      <c r="E102" s="138"/>
      <c r="F102" s="75"/>
      <c r="G102" s="75"/>
      <c r="H102" s="126"/>
    </row>
    <row r="103" spans="1:8" x14ac:dyDescent="0.25">
      <c r="A103" s="74"/>
      <c r="B103" s="75"/>
      <c r="C103" s="75"/>
      <c r="D103" s="75"/>
      <c r="E103" s="138"/>
      <c r="F103" s="75"/>
      <c r="G103" s="75"/>
      <c r="H103" s="126"/>
    </row>
    <row r="104" spans="1:8" x14ac:dyDescent="0.25">
      <c r="A104" s="74"/>
      <c r="B104" s="75"/>
      <c r="C104" s="75"/>
      <c r="D104" s="75"/>
      <c r="E104" s="138"/>
      <c r="F104" s="75"/>
      <c r="G104" s="75"/>
      <c r="H104" s="126"/>
    </row>
    <row r="105" spans="1:8" x14ac:dyDescent="0.25">
      <c r="A105" s="74"/>
      <c r="B105" s="75"/>
      <c r="C105" s="75"/>
      <c r="D105" s="75"/>
      <c r="E105" s="138"/>
      <c r="F105" s="75"/>
      <c r="G105" s="75"/>
      <c r="H105" s="126"/>
    </row>
    <row r="106" spans="1:8" x14ac:dyDescent="0.25">
      <c r="A106" s="74"/>
      <c r="B106" s="75"/>
      <c r="C106" s="75"/>
      <c r="D106" s="75"/>
      <c r="E106" s="138"/>
      <c r="F106" s="75"/>
      <c r="G106" s="75"/>
      <c r="H106" s="126"/>
    </row>
    <row r="107" spans="1:8" x14ac:dyDescent="0.25">
      <c r="A107" s="74"/>
      <c r="B107" s="75"/>
      <c r="C107" s="75"/>
      <c r="D107" s="75"/>
      <c r="E107" s="138"/>
      <c r="F107" s="75"/>
      <c r="G107" s="75"/>
      <c r="H107" s="126"/>
    </row>
    <row r="108" spans="1:8" x14ac:dyDescent="0.25">
      <c r="A108" s="74"/>
      <c r="B108" s="75"/>
      <c r="C108" s="75"/>
      <c r="D108" s="75"/>
      <c r="E108" s="138"/>
      <c r="F108" s="75"/>
      <c r="G108" s="75"/>
      <c r="H108" s="126"/>
    </row>
    <row r="109" spans="1:8" x14ac:dyDescent="0.25">
      <c r="A109" s="74"/>
      <c r="B109" s="75"/>
      <c r="C109" s="75"/>
      <c r="D109" s="75"/>
      <c r="E109" s="138"/>
      <c r="F109" s="75"/>
      <c r="G109" s="75"/>
      <c r="H109" s="126"/>
    </row>
    <row r="110" spans="1:8" x14ac:dyDescent="0.25">
      <c r="A110" s="74"/>
      <c r="B110" s="75"/>
      <c r="C110" s="75"/>
      <c r="D110" s="75"/>
      <c r="E110" s="138"/>
      <c r="F110" s="75"/>
      <c r="G110" s="75"/>
      <c r="H110" s="126"/>
    </row>
    <row r="111" spans="1:8" x14ac:dyDescent="0.25">
      <c r="A111" s="74"/>
      <c r="B111" s="75"/>
      <c r="C111" s="75"/>
      <c r="D111" s="75"/>
      <c r="E111" s="138"/>
      <c r="F111" s="75"/>
      <c r="G111" s="75"/>
      <c r="H111" s="126"/>
    </row>
    <row r="112" spans="1:8" x14ac:dyDescent="0.25">
      <c r="A112" s="74"/>
      <c r="B112" s="75"/>
      <c r="C112" s="75"/>
      <c r="D112" s="75"/>
      <c r="E112" s="138"/>
      <c r="F112" s="75"/>
      <c r="G112" s="75"/>
      <c r="H112" s="126"/>
    </row>
    <row r="113" spans="1:8" x14ac:dyDescent="0.25">
      <c r="A113" s="74"/>
      <c r="B113" s="75"/>
      <c r="C113" s="75"/>
      <c r="D113" s="75"/>
      <c r="E113" s="138"/>
      <c r="F113" s="75"/>
      <c r="G113" s="75"/>
      <c r="H113" s="126"/>
    </row>
    <row r="114" spans="1:8" x14ac:dyDescent="0.25">
      <c r="A114" s="74"/>
      <c r="B114" s="75"/>
      <c r="C114" s="75"/>
      <c r="D114" s="75"/>
      <c r="E114" s="138"/>
      <c r="F114" s="75"/>
      <c r="G114" s="75"/>
      <c r="H114" s="126"/>
    </row>
    <row r="115" spans="1:8" x14ac:dyDescent="0.25">
      <c r="A115" s="74"/>
      <c r="B115" s="75"/>
      <c r="C115" s="75"/>
      <c r="D115" s="75"/>
      <c r="E115" s="138"/>
      <c r="F115" s="75"/>
      <c r="G115" s="75"/>
      <c r="H115" s="126"/>
    </row>
    <row r="116" spans="1:8" x14ac:dyDescent="0.25">
      <c r="A116" s="74"/>
      <c r="B116" s="75"/>
      <c r="C116" s="75"/>
      <c r="D116" s="75"/>
      <c r="E116" s="138"/>
      <c r="F116" s="75"/>
      <c r="G116" s="75"/>
      <c r="H116" s="126"/>
    </row>
    <row r="117" spans="1:8" x14ac:dyDescent="0.25">
      <c r="A117" s="74"/>
      <c r="B117" s="75"/>
      <c r="C117" s="75"/>
      <c r="D117" s="75"/>
      <c r="E117" s="138"/>
      <c r="F117" s="75"/>
      <c r="G117" s="75"/>
      <c r="H117" s="126"/>
    </row>
    <row r="118" spans="1:8" x14ac:dyDescent="0.25">
      <c r="A118" s="74"/>
      <c r="B118" s="75"/>
      <c r="C118" s="75"/>
      <c r="D118" s="75"/>
      <c r="E118" s="138"/>
      <c r="F118" s="75"/>
      <c r="G118" s="75"/>
      <c r="H118" s="126"/>
    </row>
    <row r="119" spans="1:8" x14ac:dyDescent="0.25">
      <c r="A119" s="74"/>
      <c r="B119" s="75"/>
      <c r="C119" s="75"/>
      <c r="D119" s="75"/>
      <c r="E119" s="138"/>
      <c r="F119" s="75"/>
      <c r="G119" s="75"/>
      <c r="H119" s="126"/>
    </row>
    <row r="120" spans="1:8" x14ac:dyDescent="0.25">
      <c r="A120" s="74"/>
      <c r="B120" s="75"/>
      <c r="C120" s="75"/>
      <c r="D120" s="75"/>
      <c r="E120" s="138"/>
      <c r="F120" s="75"/>
      <c r="G120" s="75"/>
      <c r="H120" s="126"/>
    </row>
    <row r="121" spans="1:8" x14ac:dyDescent="0.25">
      <c r="A121" s="74"/>
      <c r="B121" s="75"/>
      <c r="C121" s="75"/>
      <c r="D121" s="75"/>
      <c r="E121" s="138"/>
      <c r="F121" s="75"/>
      <c r="G121" s="75"/>
      <c r="H121" s="126"/>
    </row>
    <row r="122" spans="1:8" x14ac:dyDescent="0.25">
      <c r="A122" s="74"/>
      <c r="B122" s="75"/>
      <c r="C122" s="75"/>
      <c r="D122" s="75"/>
      <c r="E122" s="138"/>
      <c r="F122" s="75"/>
      <c r="G122" s="75"/>
      <c r="H122" s="126"/>
    </row>
    <row r="123" spans="1:8" x14ac:dyDescent="0.25">
      <c r="A123" s="74"/>
      <c r="B123" s="75"/>
      <c r="C123" s="75"/>
      <c r="D123" s="75"/>
      <c r="E123" s="138"/>
      <c r="F123" s="75"/>
      <c r="G123" s="75"/>
      <c r="H123" s="126"/>
    </row>
    <row r="124" spans="1:8" x14ac:dyDescent="0.25">
      <c r="A124" s="74"/>
      <c r="B124" s="75"/>
      <c r="C124" s="75"/>
      <c r="D124" s="75"/>
      <c r="E124" s="138"/>
      <c r="F124" s="75"/>
      <c r="G124" s="75"/>
      <c r="H124" s="126"/>
    </row>
    <row r="125" spans="1:8" x14ac:dyDescent="0.25">
      <c r="A125" s="74"/>
      <c r="B125" s="75"/>
      <c r="C125" s="75"/>
      <c r="D125" s="75"/>
      <c r="E125" s="138"/>
      <c r="F125" s="75"/>
      <c r="G125" s="75"/>
      <c r="H125" s="126"/>
    </row>
    <row r="126" spans="1:8" x14ac:dyDescent="0.25">
      <c r="A126" s="74"/>
      <c r="B126" s="75"/>
      <c r="C126" s="75"/>
      <c r="D126" s="75"/>
      <c r="E126" s="138"/>
      <c r="F126" s="75"/>
      <c r="G126" s="75"/>
      <c r="H126" s="126"/>
    </row>
    <row r="127" spans="1:8" x14ac:dyDescent="0.25">
      <c r="A127" s="74"/>
      <c r="B127" s="75"/>
      <c r="C127" s="75"/>
      <c r="D127" s="75"/>
      <c r="E127" s="138"/>
      <c r="F127" s="75"/>
      <c r="G127" s="75"/>
      <c r="H127" s="126"/>
    </row>
    <row r="128" spans="1:8" x14ac:dyDescent="0.25">
      <c r="A128" s="74"/>
      <c r="B128" s="75"/>
      <c r="C128" s="75"/>
      <c r="D128" s="75"/>
      <c r="E128" s="138"/>
      <c r="F128" s="75"/>
      <c r="G128" s="75"/>
      <c r="H128" s="126"/>
    </row>
    <row r="129" spans="1:8" x14ac:dyDescent="0.25">
      <c r="A129" s="74"/>
      <c r="B129" s="75"/>
      <c r="C129" s="75"/>
      <c r="D129" s="75"/>
      <c r="E129" s="138"/>
      <c r="F129" s="75"/>
      <c r="G129" s="75"/>
      <c r="H129" s="126"/>
    </row>
    <row r="130" spans="1:8" x14ac:dyDescent="0.25">
      <c r="A130" s="74"/>
      <c r="B130" s="75"/>
      <c r="C130" s="75"/>
      <c r="D130" s="75"/>
      <c r="E130" s="138"/>
      <c r="F130" s="75"/>
      <c r="G130" s="75"/>
      <c r="H130" s="126"/>
    </row>
    <row r="131" spans="1:8" x14ac:dyDescent="0.25">
      <c r="A131" s="74"/>
      <c r="B131" s="75"/>
      <c r="C131" s="75"/>
      <c r="D131" s="75"/>
      <c r="E131" s="138"/>
      <c r="F131" s="75"/>
      <c r="G131" s="75"/>
      <c r="H131" s="126"/>
    </row>
    <row r="132" spans="1:8" x14ac:dyDescent="0.25">
      <c r="A132" s="74"/>
      <c r="B132" s="75"/>
      <c r="C132" s="75"/>
      <c r="D132" s="75"/>
      <c r="E132" s="138"/>
      <c r="F132" s="75"/>
      <c r="G132" s="75"/>
      <c r="H132" s="126"/>
    </row>
    <row r="133" spans="1:8" x14ac:dyDescent="0.25">
      <c r="A133" s="74"/>
      <c r="B133" s="75"/>
      <c r="C133" s="75"/>
      <c r="D133" s="75"/>
      <c r="E133" s="138"/>
      <c r="F133" s="75"/>
      <c r="G133" s="75"/>
      <c r="H133" s="126"/>
    </row>
    <row r="134" spans="1:8" x14ac:dyDescent="0.25">
      <c r="A134" s="74"/>
      <c r="B134" s="75"/>
      <c r="C134" s="75"/>
      <c r="D134" s="75"/>
      <c r="E134" s="138"/>
      <c r="F134" s="75"/>
      <c r="G134" s="75"/>
      <c r="H134" s="126"/>
    </row>
    <row r="135" spans="1:8" x14ac:dyDescent="0.25">
      <c r="A135" s="74"/>
      <c r="B135" s="75"/>
      <c r="C135" s="75"/>
      <c r="D135" s="75"/>
      <c r="E135" s="138"/>
      <c r="F135" s="75"/>
      <c r="G135" s="75"/>
      <c r="H135" s="126"/>
    </row>
    <row r="136" spans="1:8" x14ac:dyDescent="0.25">
      <c r="A136" s="74"/>
      <c r="B136" s="75"/>
      <c r="C136" s="75"/>
      <c r="D136" s="75"/>
      <c r="E136" s="138"/>
      <c r="F136" s="75"/>
      <c r="G136" s="75"/>
      <c r="H136" s="126"/>
    </row>
    <row r="137" spans="1:8" x14ac:dyDescent="0.25">
      <c r="A137" s="74"/>
      <c r="B137" s="75"/>
      <c r="C137" s="75"/>
      <c r="D137" s="75"/>
      <c r="E137" s="138"/>
      <c r="F137" s="75"/>
      <c r="G137" s="75"/>
      <c r="H137" s="126"/>
    </row>
    <row r="138" spans="1:8" x14ac:dyDescent="0.25">
      <c r="A138" s="74"/>
      <c r="B138" s="75"/>
      <c r="C138" s="75"/>
      <c r="D138" s="75"/>
      <c r="E138" s="138"/>
      <c r="F138" s="75"/>
      <c r="G138" s="75"/>
      <c r="H138" s="126"/>
    </row>
    <row r="139" spans="1:8" x14ac:dyDescent="0.25">
      <c r="A139" s="74"/>
      <c r="B139" s="75"/>
      <c r="C139" s="75"/>
      <c r="D139" s="75"/>
      <c r="E139" s="138"/>
      <c r="F139" s="75"/>
      <c r="G139" s="75"/>
      <c r="H139" s="126"/>
    </row>
    <row r="140" spans="1:8" x14ac:dyDescent="0.25">
      <c r="A140" s="74"/>
      <c r="B140" s="75"/>
      <c r="C140" s="75"/>
      <c r="D140" s="75"/>
      <c r="E140" s="138"/>
      <c r="F140" s="75"/>
      <c r="G140" s="75"/>
      <c r="H140" s="126"/>
    </row>
    <row r="141" spans="1:8" x14ac:dyDescent="0.25">
      <c r="A141" s="74"/>
      <c r="B141" s="75"/>
      <c r="C141" s="75"/>
      <c r="D141" s="75"/>
      <c r="E141" s="75"/>
      <c r="F141" s="75"/>
      <c r="G141" s="75"/>
      <c r="H141" s="126"/>
    </row>
    <row r="142" spans="1:8" x14ac:dyDescent="0.25">
      <c r="A142" s="74"/>
      <c r="B142" s="75"/>
      <c r="C142" s="75"/>
      <c r="D142" s="75"/>
      <c r="E142" s="75"/>
      <c r="F142" s="75"/>
      <c r="G142" s="75"/>
      <c r="H142" s="126"/>
    </row>
    <row r="143" spans="1:8" x14ac:dyDescent="0.25">
      <c r="A143" s="74"/>
      <c r="B143" s="75"/>
      <c r="C143" s="75"/>
      <c r="D143" s="75"/>
      <c r="E143" s="75"/>
      <c r="F143" s="75"/>
      <c r="G143" s="75"/>
      <c r="H143" s="126"/>
    </row>
    <row r="144" spans="1:8" x14ac:dyDescent="0.25">
      <c r="A144" s="74"/>
      <c r="B144" s="75"/>
      <c r="C144" s="75"/>
      <c r="D144" s="75"/>
      <c r="E144" s="75"/>
      <c r="F144" s="75"/>
      <c r="G144" s="75"/>
      <c r="H144" s="126"/>
    </row>
    <row r="145" spans="1:8" x14ac:dyDescent="0.25">
      <c r="A145" s="74"/>
      <c r="B145" s="75"/>
      <c r="C145" s="75"/>
      <c r="D145" s="75"/>
      <c r="E145" s="75"/>
      <c r="F145" s="75"/>
      <c r="G145" s="75"/>
      <c r="H145" s="126"/>
    </row>
    <row r="146" spans="1:8" x14ac:dyDescent="0.25">
      <c r="A146" s="74"/>
      <c r="B146" s="75"/>
      <c r="C146" s="75"/>
      <c r="D146" s="75"/>
      <c r="E146" s="75"/>
      <c r="F146" s="75"/>
      <c r="G146" s="75"/>
      <c r="H146" s="126"/>
    </row>
    <row r="147" spans="1:8" x14ac:dyDescent="0.25">
      <c r="A147" s="74"/>
      <c r="B147" s="75"/>
      <c r="C147" s="75"/>
      <c r="D147" s="75"/>
      <c r="E147" s="75"/>
      <c r="F147" s="75"/>
      <c r="G147" s="75"/>
      <c r="H147" s="126"/>
    </row>
  </sheetData>
  <mergeCells count="4">
    <mergeCell ref="B2:E3"/>
    <mergeCell ref="C4:E4"/>
    <mergeCell ref="C5:E5"/>
    <mergeCell ref="C7:E7"/>
  </mergeCells>
  <dataValidations count="4">
    <dataValidation type="list" allowBlank="1" showInputMessage="1" showErrorMessage="1" sqref="C4:E4" xr:uid="{B898E1C1-13BC-4F4F-9116-9EBF6223A5FA}">
      <formula1>$C$74:$C$89</formula1>
    </dataValidation>
    <dataValidation type="decimal" allowBlank="1" showInputMessage="1" showErrorMessage="1" sqref="E19 E30 E49 E58" xr:uid="{89A4B1A4-A95A-4796-BDB9-3AE7051221E9}">
      <formula1>-1</formula1>
      <formula2>1</formula2>
    </dataValidation>
    <dataValidation type="decimal" operator="greaterThan" allowBlank="1" showInputMessage="1" showErrorMessage="1" sqref="F45 E56 C10:C15 C21:C26 C32:C36 E51:E54 C51:C54 E21:E26 E32:E36 G3:G6 E17 E28 E47 E10:E15" xr:uid="{58F44AD7-9025-4D92-A3DE-5409B2AC661D}">
      <formula1>0</formula1>
    </dataValidation>
    <dataValidation type="list" allowBlank="1" showInputMessage="1" showErrorMessage="1" sqref="D10:D15 D21:D26 D32:D36 D51:D54" xr:uid="{E77D8E8C-3C9E-4576-BC53-192F952F40A6}">
      <formula1>"h, Stk, psch"</formula1>
    </dataValidation>
  </dataValidations>
  <pageMargins left="0.7" right="0.7" top="0.78740157499999996" bottom="0.78740157499999996" header="0.3" footer="0.3"/>
  <drawing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6E4778-5435-4700-83DA-5538EC092AF8}">
  <dimension ref="A1:Q147"/>
  <sheetViews>
    <sheetView workbookViewId="0">
      <selection activeCell="C5" sqref="C5:E5"/>
    </sheetView>
  </sheetViews>
  <sheetFormatPr baseColWidth="10" defaultColWidth="11.453125" defaultRowHeight="12.5" x14ac:dyDescent="0.25"/>
  <cols>
    <col min="1" max="1" width="2.81640625" style="145" bestFit="1" customWidth="1"/>
    <col min="2" max="2" width="35.453125" style="146" customWidth="1"/>
    <col min="3" max="3" width="7.54296875" style="146" customWidth="1"/>
    <col min="4" max="4" width="6.7265625" style="146" customWidth="1"/>
    <col min="5" max="5" width="29" style="146" customWidth="1"/>
    <col min="6" max="6" width="19.54296875" style="146" customWidth="1"/>
    <col min="7" max="7" width="29.7265625" style="146" customWidth="1"/>
    <col min="8" max="8" width="22" style="76" customWidth="1"/>
    <col min="9" max="9" width="12.54296875" style="77" bestFit="1" customWidth="1"/>
    <col min="10" max="17" width="11.453125" style="77"/>
    <col min="18" max="16384" width="11.453125" style="123"/>
  </cols>
  <sheetData>
    <row r="1" spans="1:9" ht="4.5" customHeight="1" x14ac:dyDescent="0.25">
      <c r="A1" s="74"/>
      <c r="B1" s="75"/>
      <c r="C1" s="75"/>
      <c r="D1" s="75"/>
      <c r="E1" s="75"/>
      <c r="F1" s="75"/>
      <c r="G1" s="75"/>
    </row>
    <row r="2" spans="1:9" ht="15" customHeight="1" x14ac:dyDescent="0.25">
      <c r="A2" s="74"/>
      <c r="B2" s="217" t="s">
        <v>0</v>
      </c>
      <c r="C2" s="218"/>
      <c r="D2" s="218"/>
      <c r="E2" s="219"/>
      <c r="F2" s="78" t="s">
        <v>1</v>
      </c>
      <c r="G2" s="79"/>
      <c r="H2" s="80"/>
    </row>
    <row r="3" spans="1:9" ht="15" customHeight="1" x14ac:dyDescent="0.25">
      <c r="A3" s="81"/>
      <c r="B3" s="218"/>
      <c r="C3" s="218"/>
      <c r="D3" s="218"/>
      <c r="E3" s="219"/>
      <c r="F3" s="82" t="str">
        <f>IF(OR(C4=C75,C4="")=TRUE,"",IF(OR(C4=C81,C4=C82,C4=C83,C4=C84,C4=C85,C4=C86,C4=C89)=FALSE,"Aufbaulänge [m]","Aufbau [St]"))</f>
        <v>Aufbau [St]</v>
      </c>
      <c r="G3" s="11"/>
      <c r="H3" s="83"/>
    </row>
    <row r="4" spans="1:9" ht="15" customHeight="1" x14ac:dyDescent="0.25">
      <c r="A4" s="74"/>
      <c r="B4" s="84" t="s">
        <v>2</v>
      </c>
      <c r="C4" s="220" t="s">
        <v>105</v>
      </c>
      <c r="D4" s="221"/>
      <c r="E4" s="222"/>
      <c r="F4" s="82" t="str">
        <f>IF(OR(C4=C75,C4="")=TRUE,"",IF(OR(C4=C81,C4=C82,C4=C83,C4=C84,C4=C85,C4=C86,C4=C89)=FALSE,"Umbaulänge [m]","Umsetzen [St]"))</f>
        <v>Umsetzen [St]</v>
      </c>
      <c r="G4" s="11"/>
      <c r="H4" s="83"/>
    </row>
    <row r="5" spans="1:9" ht="15" customHeight="1" x14ac:dyDescent="0.25">
      <c r="A5" s="74"/>
      <c r="B5" s="85" t="s">
        <v>3</v>
      </c>
      <c r="C5" s="223" t="s">
        <v>187</v>
      </c>
      <c r="D5" s="224"/>
      <c r="E5" s="225"/>
      <c r="F5" s="86" t="str">
        <f>IF(OR(C4=C75,C4="")=TRUE,"",IF(OR(C4=C78)=FALSE,"","Betriebszeit [h]"))</f>
        <v/>
      </c>
      <c r="G5" s="11"/>
      <c r="H5" s="83"/>
    </row>
    <row r="6" spans="1:9" ht="15" customHeight="1" x14ac:dyDescent="0.25">
      <c r="A6" s="74"/>
      <c r="B6" s="85"/>
      <c r="C6" s="214"/>
      <c r="D6" s="215"/>
      <c r="E6" s="216"/>
      <c r="F6" s="87" t="str">
        <f>IF(OR(C4=C75,C4="")=TRUE,"",IF(OR(C4=C78)=TRUE,"Anzahl d. Bediener (Aufb.): ",""))</f>
        <v/>
      </c>
      <c r="G6" s="184"/>
      <c r="H6" s="83"/>
    </row>
    <row r="7" spans="1:9" ht="40.5" customHeight="1" x14ac:dyDescent="0.25">
      <c r="A7" s="74"/>
      <c r="B7" s="88" t="s">
        <v>4</v>
      </c>
      <c r="C7" s="229" t="s">
        <v>186</v>
      </c>
      <c r="D7" s="230"/>
      <c r="E7" s="231"/>
      <c r="F7" s="89" t="s">
        <v>5</v>
      </c>
      <c r="G7" s="90" t="s">
        <v>6</v>
      </c>
      <c r="H7" s="83"/>
    </row>
    <row r="8" spans="1:9" ht="4.5" customHeight="1" thickBot="1" x14ac:dyDescent="0.3">
      <c r="A8" s="74"/>
      <c r="B8" s="75"/>
      <c r="C8" s="75"/>
      <c r="D8" s="75"/>
      <c r="E8" s="91"/>
      <c r="F8" s="75"/>
      <c r="G8" s="75"/>
      <c r="H8" s="83"/>
    </row>
    <row r="9" spans="1:9" ht="15" customHeight="1" x14ac:dyDescent="0.25">
      <c r="A9" s="92">
        <v>1</v>
      </c>
      <c r="B9" s="93" t="s">
        <v>7</v>
      </c>
      <c r="C9" s="94" t="s">
        <v>8</v>
      </c>
      <c r="D9" s="94" t="s">
        <v>9</v>
      </c>
      <c r="E9" s="94" t="s">
        <v>10</v>
      </c>
      <c r="F9" s="94" t="s">
        <v>11</v>
      </c>
      <c r="G9" s="95" t="s">
        <v>12</v>
      </c>
      <c r="H9" s="83"/>
      <c r="I9" s="77" t="s">
        <v>13</v>
      </c>
    </row>
    <row r="10" spans="1:9" ht="15" customHeight="1" x14ac:dyDescent="0.25">
      <c r="A10" s="92">
        <v>2</v>
      </c>
      <c r="B10" s="96" t="s">
        <v>14</v>
      </c>
      <c r="C10" s="97"/>
      <c r="D10" s="98"/>
      <c r="E10" s="15"/>
      <c r="F10" s="53">
        <f>C10*E10</f>
        <v>0</v>
      </c>
      <c r="G10" s="148"/>
      <c r="H10" s="83"/>
    </row>
    <row r="11" spans="1:9" ht="15" customHeight="1" x14ac:dyDescent="0.25">
      <c r="A11" s="92">
        <v>3</v>
      </c>
      <c r="B11" s="99" t="s">
        <v>15</v>
      </c>
      <c r="C11" s="97"/>
      <c r="D11" s="98"/>
      <c r="E11" s="15"/>
      <c r="F11" s="53">
        <f t="shared" ref="F11:F15" si="0">C11*E11</f>
        <v>0</v>
      </c>
      <c r="G11" s="100"/>
      <c r="H11" s="83"/>
    </row>
    <row r="12" spans="1:9" ht="15" customHeight="1" x14ac:dyDescent="0.25">
      <c r="A12" s="92">
        <v>4</v>
      </c>
      <c r="B12" s="99" t="s">
        <v>16</v>
      </c>
      <c r="C12" s="97"/>
      <c r="D12" s="98"/>
      <c r="E12" s="15"/>
      <c r="F12" s="53">
        <f t="shared" si="0"/>
        <v>0</v>
      </c>
      <c r="G12" s="100"/>
      <c r="H12" s="83"/>
    </row>
    <row r="13" spans="1:9" ht="15" customHeight="1" x14ac:dyDescent="0.25">
      <c r="A13" s="92">
        <v>5</v>
      </c>
      <c r="B13" s="99" t="s">
        <v>17</v>
      </c>
      <c r="C13" s="97"/>
      <c r="D13" s="98"/>
      <c r="E13" s="15"/>
      <c r="F13" s="53">
        <f t="shared" si="0"/>
        <v>0</v>
      </c>
      <c r="G13" s="100"/>
      <c r="H13" s="83"/>
    </row>
    <row r="14" spans="1:9" ht="15" customHeight="1" x14ac:dyDescent="0.25">
      <c r="A14" s="92">
        <v>6</v>
      </c>
      <c r="B14" s="99" t="s">
        <v>18</v>
      </c>
      <c r="C14" s="97"/>
      <c r="D14" s="98"/>
      <c r="E14" s="15"/>
      <c r="F14" s="53">
        <f t="shared" si="0"/>
        <v>0</v>
      </c>
      <c r="G14" s="100"/>
      <c r="H14" s="83"/>
      <c r="I14" s="77" t="s">
        <v>13</v>
      </c>
    </row>
    <row r="15" spans="1:9" ht="15" customHeight="1" thickBot="1" x14ac:dyDescent="0.3">
      <c r="A15" s="92">
        <v>7</v>
      </c>
      <c r="B15" s="101" t="s">
        <v>19</v>
      </c>
      <c r="C15" s="102"/>
      <c r="D15" s="103"/>
      <c r="E15" s="16"/>
      <c r="F15" s="58">
        <f t="shared" si="0"/>
        <v>0</v>
      </c>
      <c r="G15" s="104"/>
      <c r="H15" s="105" t="s">
        <v>20</v>
      </c>
    </row>
    <row r="16" spans="1:9" ht="15" customHeight="1" thickTop="1" x14ac:dyDescent="0.25">
      <c r="A16" s="92">
        <v>8</v>
      </c>
      <c r="B16" s="106" t="s">
        <v>21</v>
      </c>
      <c r="C16" s="107"/>
      <c r="D16" s="108"/>
      <c r="E16" s="19"/>
      <c r="F16" s="53">
        <f>SUM(F10:F15)</f>
        <v>0</v>
      </c>
      <c r="G16" s="109" t="s">
        <v>22</v>
      </c>
      <c r="H16" s="110" t="s">
        <v>23</v>
      </c>
    </row>
    <row r="17" spans="1:17" ht="15" customHeight="1" thickBot="1" x14ac:dyDescent="0.3">
      <c r="A17" s="92">
        <v>9</v>
      </c>
      <c r="B17" s="111" t="s">
        <v>24</v>
      </c>
      <c r="C17" s="112"/>
      <c r="D17" s="113"/>
      <c r="E17" s="22"/>
      <c r="F17" s="53">
        <f>E17*F16</f>
        <v>0</v>
      </c>
      <c r="G17" s="114" t="s">
        <v>25</v>
      </c>
      <c r="H17" s="211" t="s">
        <v>26</v>
      </c>
    </row>
    <row r="18" spans="1:17" ht="15" customHeight="1" x14ac:dyDescent="0.25">
      <c r="A18" s="92">
        <v>10</v>
      </c>
      <c r="B18" s="111" t="s">
        <v>27</v>
      </c>
      <c r="C18" s="112"/>
      <c r="D18" s="116"/>
      <c r="E18" s="24"/>
      <c r="F18" s="61">
        <f>F16+F17</f>
        <v>0</v>
      </c>
      <c r="G18" s="176" t="str">
        <f>IF(G3=0,"",(F18+F19)/G3)</f>
        <v/>
      </c>
      <c r="H18" s="117" t="s">
        <v>28</v>
      </c>
    </row>
    <row r="19" spans="1:17" s="3" customFormat="1" ht="15" customHeight="1" thickBot="1" x14ac:dyDescent="0.3">
      <c r="A19" s="4">
        <v>11</v>
      </c>
      <c r="B19" s="60" t="s">
        <v>29</v>
      </c>
      <c r="C19" s="169" t="s">
        <v>30</v>
      </c>
      <c r="D19" s="171"/>
      <c r="E19" s="172"/>
      <c r="F19" s="61">
        <f>F18*E19</f>
        <v>0</v>
      </c>
      <c r="G19" s="173" t="str">
        <f>IF(OR(C4=C75,C4="")=TRUE,"",IF(OR(C4=C81,C4=C82,C4=C83,C4=C84,C4=C85,C4=C86,C4=C89)=FALSE,"[EUR/m]","[EUR/St]"))</f>
        <v>[EUR/St]</v>
      </c>
      <c r="H19" s="174" t="s">
        <v>31</v>
      </c>
      <c r="I19" s="2"/>
      <c r="J19" s="2"/>
      <c r="K19" s="2"/>
      <c r="L19" s="2"/>
      <c r="M19" s="2"/>
      <c r="N19" s="2"/>
      <c r="O19" s="2"/>
      <c r="P19" s="2"/>
      <c r="Q19" s="2"/>
    </row>
    <row r="20" spans="1:17" ht="15" customHeight="1" x14ac:dyDescent="0.25">
      <c r="A20" s="92">
        <v>12</v>
      </c>
      <c r="B20" s="93" t="s">
        <v>32</v>
      </c>
      <c r="C20" s="94" t="s">
        <v>8</v>
      </c>
      <c r="D20" s="94" t="s">
        <v>9</v>
      </c>
      <c r="E20" s="94" t="s">
        <v>10</v>
      </c>
      <c r="F20" s="94" t="s">
        <v>11</v>
      </c>
      <c r="G20" s="95" t="s">
        <v>12</v>
      </c>
      <c r="H20" s="210"/>
    </row>
    <row r="21" spans="1:17" ht="15" customHeight="1" x14ac:dyDescent="0.25">
      <c r="A21" s="92">
        <v>13</v>
      </c>
      <c r="B21" s="96" t="s">
        <v>14</v>
      </c>
      <c r="C21" s="97"/>
      <c r="D21" s="98"/>
      <c r="E21" s="15"/>
      <c r="F21" s="53">
        <f t="shared" ref="F21:F26" si="1">C21*E21</f>
        <v>0</v>
      </c>
      <c r="G21" s="100"/>
      <c r="H21" s="117"/>
      <c r="I21" s="77" t="s">
        <v>13</v>
      </c>
    </row>
    <row r="22" spans="1:17" ht="15" customHeight="1" x14ac:dyDescent="0.25">
      <c r="A22" s="92">
        <v>14</v>
      </c>
      <c r="B22" s="99" t="s">
        <v>15</v>
      </c>
      <c r="C22" s="97"/>
      <c r="D22" s="98"/>
      <c r="E22" s="15"/>
      <c r="F22" s="53">
        <f t="shared" si="1"/>
        <v>0</v>
      </c>
      <c r="G22" s="100"/>
      <c r="H22" s="117"/>
    </row>
    <row r="23" spans="1:17" ht="15" customHeight="1" x14ac:dyDescent="0.25">
      <c r="A23" s="92">
        <v>15</v>
      </c>
      <c r="B23" s="99" t="s">
        <v>16</v>
      </c>
      <c r="C23" s="97"/>
      <c r="D23" s="98"/>
      <c r="E23" s="15"/>
      <c r="F23" s="53">
        <f t="shared" si="1"/>
        <v>0</v>
      </c>
      <c r="G23" s="100"/>
      <c r="H23" s="117"/>
    </row>
    <row r="24" spans="1:17" ht="15" customHeight="1" x14ac:dyDescent="0.25">
      <c r="A24" s="92">
        <v>16</v>
      </c>
      <c r="B24" s="99" t="s">
        <v>17</v>
      </c>
      <c r="C24" s="97"/>
      <c r="D24" s="98"/>
      <c r="E24" s="15"/>
      <c r="F24" s="53">
        <f t="shared" si="1"/>
        <v>0</v>
      </c>
      <c r="G24" s="100"/>
      <c r="H24" s="117"/>
    </row>
    <row r="25" spans="1:17" ht="15" customHeight="1" x14ac:dyDescent="0.25">
      <c r="A25" s="92">
        <v>17</v>
      </c>
      <c r="B25" s="99" t="s">
        <v>18</v>
      </c>
      <c r="C25" s="97"/>
      <c r="D25" s="98"/>
      <c r="E25" s="15"/>
      <c r="F25" s="53">
        <f t="shared" si="1"/>
        <v>0</v>
      </c>
      <c r="G25" s="100"/>
      <c r="H25" s="117"/>
    </row>
    <row r="26" spans="1:17" ht="15" customHeight="1" thickBot="1" x14ac:dyDescent="0.3">
      <c r="A26" s="92">
        <v>18</v>
      </c>
      <c r="B26" s="101" t="s">
        <v>19</v>
      </c>
      <c r="C26" s="102"/>
      <c r="D26" s="103"/>
      <c r="E26" s="16"/>
      <c r="F26" s="58">
        <f t="shared" si="1"/>
        <v>0</v>
      </c>
      <c r="G26" s="104"/>
      <c r="H26" s="117"/>
    </row>
    <row r="27" spans="1:17" ht="15" customHeight="1" thickTop="1" x14ac:dyDescent="0.25">
      <c r="A27" s="92">
        <v>19</v>
      </c>
      <c r="B27" s="106" t="s">
        <v>21</v>
      </c>
      <c r="C27" s="107"/>
      <c r="D27" s="108"/>
      <c r="E27" s="19"/>
      <c r="F27" s="53">
        <f>SUM(F21:F26)</f>
        <v>0</v>
      </c>
      <c r="G27" s="109" t="s">
        <v>33</v>
      </c>
      <c r="H27" s="110" t="s">
        <v>34</v>
      </c>
    </row>
    <row r="28" spans="1:17" ht="15" customHeight="1" thickBot="1" x14ac:dyDescent="0.3">
      <c r="A28" s="92">
        <v>20</v>
      </c>
      <c r="B28" s="111" t="s">
        <v>24</v>
      </c>
      <c r="C28" s="112"/>
      <c r="D28" s="113"/>
      <c r="E28" s="22"/>
      <c r="F28" s="53">
        <f>E28*F27</f>
        <v>0</v>
      </c>
      <c r="G28" s="114" t="s">
        <v>25</v>
      </c>
      <c r="H28" s="211" t="s">
        <v>35</v>
      </c>
    </row>
    <row r="29" spans="1:17" ht="15" customHeight="1" x14ac:dyDescent="0.25">
      <c r="A29" s="92">
        <v>21</v>
      </c>
      <c r="B29" s="111" t="s">
        <v>27</v>
      </c>
      <c r="C29" s="112"/>
      <c r="D29" s="116"/>
      <c r="E29" s="24"/>
      <c r="F29" s="61">
        <f>F27+F28</f>
        <v>0</v>
      </c>
      <c r="G29" s="176" t="str">
        <f>IF(G4=0,"",(F29+F30)/G4)</f>
        <v/>
      </c>
      <c r="H29" s="117" t="s">
        <v>36</v>
      </c>
    </row>
    <row r="30" spans="1:17" s="3" customFormat="1" ht="15" customHeight="1" thickBot="1" x14ac:dyDescent="0.3">
      <c r="A30" s="4">
        <v>22</v>
      </c>
      <c r="B30" s="60" t="s">
        <v>37</v>
      </c>
      <c r="C30" s="169" t="s">
        <v>30</v>
      </c>
      <c r="D30" s="171"/>
      <c r="E30" s="172"/>
      <c r="F30" s="61">
        <f>F29*E30</f>
        <v>0</v>
      </c>
      <c r="G30" s="173" t="str">
        <f>IF(OR(C4=C75,C4="")=TRUE,"",IF(OR(C4=C81,C4=C82,C4=C83,C4=C84,C4=C85,C4=C86,C4=C89)=FALSE,"[EUR/m]","[EUR/St]"))</f>
        <v>[EUR/St]</v>
      </c>
      <c r="H30" s="174" t="s">
        <v>38</v>
      </c>
      <c r="I30" s="2"/>
      <c r="J30" s="2"/>
      <c r="K30" s="2"/>
      <c r="L30" s="2"/>
      <c r="M30" s="2"/>
      <c r="N30" s="2"/>
      <c r="O30" s="2"/>
      <c r="P30" s="2"/>
      <c r="Q30" s="2"/>
    </row>
    <row r="31" spans="1:17" ht="15" customHeight="1" x14ac:dyDescent="0.25">
      <c r="A31" s="92">
        <v>23</v>
      </c>
      <c r="B31" s="93" t="s">
        <v>39</v>
      </c>
      <c r="C31" s="94" t="s">
        <v>8</v>
      </c>
      <c r="D31" s="94" t="s">
        <v>9</v>
      </c>
      <c r="E31" s="94" t="s">
        <v>10</v>
      </c>
      <c r="F31" s="94" t="s">
        <v>11</v>
      </c>
      <c r="G31" s="95" t="s">
        <v>12</v>
      </c>
      <c r="H31" s="117"/>
    </row>
    <row r="32" spans="1:17" ht="15" customHeight="1" x14ac:dyDescent="0.25">
      <c r="A32" s="92">
        <v>24</v>
      </c>
      <c r="B32" s="118"/>
      <c r="C32" s="97"/>
      <c r="D32" s="98"/>
      <c r="E32" s="15"/>
      <c r="F32" s="53">
        <f>C32*E32</f>
        <v>0</v>
      </c>
      <c r="G32" s="100"/>
      <c r="H32" s="117"/>
      <c r="I32" s="77" t="s">
        <v>13</v>
      </c>
    </row>
    <row r="33" spans="1:8" ht="15" customHeight="1" x14ac:dyDescent="0.25">
      <c r="A33" s="92">
        <v>25</v>
      </c>
      <c r="B33" s="118"/>
      <c r="C33" s="97"/>
      <c r="D33" s="98"/>
      <c r="E33" s="15"/>
      <c r="F33" s="53">
        <f>C33*E33</f>
        <v>0</v>
      </c>
      <c r="G33" s="100"/>
      <c r="H33" s="117"/>
    </row>
    <row r="34" spans="1:8" ht="15" customHeight="1" x14ac:dyDescent="0.25">
      <c r="A34" s="92">
        <v>26</v>
      </c>
      <c r="B34" s="118"/>
      <c r="C34" s="97"/>
      <c r="D34" s="98"/>
      <c r="E34" s="15"/>
      <c r="F34" s="53">
        <f>C34*E34</f>
        <v>0</v>
      </c>
      <c r="G34" s="100"/>
      <c r="H34" s="117"/>
    </row>
    <row r="35" spans="1:8" ht="15" customHeight="1" x14ac:dyDescent="0.25">
      <c r="A35" s="92">
        <v>27</v>
      </c>
      <c r="B35" s="118"/>
      <c r="C35" s="97"/>
      <c r="D35" s="98"/>
      <c r="E35" s="15"/>
      <c r="F35" s="53">
        <f>C35*E35</f>
        <v>0</v>
      </c>
      <c r="G35" s="100"/>
      <c r="H35" s="117"/>
    </row>
    <row r="36" spans="1:8" ht="15" customHeight="1" thickBot="1" x14ac:dyDescent="0.3">
      <c r="A36" s="92">
        <v>28</v>
      </c>
      <c r="B36" s="119"/>
      <c r="C36" s="102"/>
      <c r="D36" s="103"/>
      <c r="E36" s="16"/>
      <c r="F36" s="58">
        <f>C36*E36</f>
        <v>0</v>
      </c>
      <c r="G36" s="104"/>
      <c r="H36" s="117"/>
    </row>
    <row r="37" spans="1:8" ht="15" customHeight="1" thickTop="1" x14ac:dyDescent="0.25">
      <c r="A37" s="92">
        <v>29</v>
      </c>
      <c r="B37" s="106" t="s">
        <v>40</v>
      </c>
      <c r="C37" s="107"/>
      <c r="D37" s="108"/>
      <c r="E37" s="19"/>
      <c r="F37" s="53">
        <f>SUM(F32:F36)</f>
        <v>0</v>
      </c>
      <c r="G37" s="109" t="s">
        <v>41</v>
      </c>
      <c r="H37" s="117" t="s">
        <v>42</v>
      </c>
    </row>
    <row r="38" spans="1:8" ht="15" customHeight="1" x14ac:dyDescent="0.25">
      <c r="A38" s="92">
        <v>30</v>
      </c>
      <c r="B38" s="111" t="s">
        <v>43</v>
      </c>
      <c r="C38" s="112"/>
      <c r="D38" s="113"/>
      <c r="E38" s="22"/>
      <c r="F38" s="53">
        <f>F37*E38</f>
        <v>0</v>
      </c>
      <c r="G38" s="120" t="s">
        <v>44</v>
      </c>
      <c r="H38" s="115" t="s">
        <v>45</v>
      </c>
    </row>
    <row r="39" spans="1:8" ht="15" customHeight="1" x14ac:dyDescent="0.25">
      <c r="A39" s="92">
        <v>31</v>
      </c>
      <c r="B39" s="111" t="s">
        <v>46</v>
      </c>
      <c r="C39" s="112"/>
      <c r="D39" s="116"/>
      <c r="E39" s="24"/>
      <c r="F39" s="53">
        <f>F37+F38</f>
        <v>0</v>
      </c>
      <c r="G39" s="121"/>
      <c r="H39" s="117" t="s">
        <v>47</v>
      </c>
    </row>
    <row r="40" spans="1:8" ht="15" customHeight="1" x14ac:dyDescent="0.25">
      <c r="A40" s="92">
        <v>32</v>
      </c>
      <c r="B40" s="111" t="s">
        <v>48</v>
      </c>
      <c r="C40" s="112"/>
      <c r="D40" s="113"/>
      <c r="E40" s="25"/>
      <c r="F40" s="5" t="s">
        <v>49</v>
      </c>
      <c r="G40" s="121"/>
      <c r="H40" s="117"/>
    </row>
    <row r="41" spans="1:8" ht="15" customHeight="1" x14ac:dyDescent="0.25">
      <c r="A41" s="92">
        <v>33</v>
      </c>
      <c r="B41" s="111" t="s">
        <v>50</v>
      </c>
      <c r="C41" s="112"/>
      <c r="D41" s="113"/>
      <c r="E41" s="22"/>
      <c r="F41" s="53">
        <f>IF(E40=0,0,F39/2*E41+F39/E40*12)</f>
        <v>0</v>
      </c>
      <c r="G41" s="121" t="s">
        <v>51</v>
      </c>
      <c r="H41" s="117" t="s">
        <v>52</v>
      </c>
    </row>
    <row r="42" spans="1:8" ht="15" customHeight="1" x14ac:dyDescent="0.25">
      <c r="A42" s="92">
        <v>34</v>
      </c>
      <c r="B42" s="111" t="s">
        <v>53</v>
      </c>
      <c r="C42" s="112"/>
      <c r="D42" s="113"/>
      <c r="E42" s="25"/>
      <c r="F42" s="53">
        <f>IF(E42=0,0,F41/E42)</f>
        <v>0</v>
      </c>
      <c r="G42" s="121" t="s">
        <v>54</v>
      </c>
      <c r="H42" s="115" t="s">
        <v>55</v>
      </c>
    </row>
    <row r="43" spans="1:8" ht="15" customHeight="1" x14ac:dyDescent="0.25">
      <c r="A43" s="92">
        <v>35</v>
      </c>
      <c r="B43" s="111" t="s">
        <v>56</v>
      </c>
      <c r="C43" s="112"/>
      <c r="D43" s="113"/>
      <c r="E43" s="22"/>
      <c r="F43" s="53">
        <f>E43*F39</f>
        <v>0</v>
      </c>
      <c r="G43" s="121" t="s">
        <v>57</v>
      </c>
      <c r="H43" s="115" t="s">
        <v>58</v>
      </c>
    </row>
    <row r="44" spans="1:8" ht="15" customHeight="1" x14ac:dyDescent="0.25">
      <c r="A44" s="92">
        <v>36</v>
      </c>
      <c r="B44" s="122" t="s">
        <v>59</v>
      </c>
      <c r="C44" s="107"/>
      <c r="D44" s="108"/>
      <c r="E44" s="27"/>
      <c r="F44" s="53">
        <f>IF(E42=0,0,F43/E42)</f>
        <v>0</v>
      </c>
      <c r="G44" s="121" t="s">
        <v>60</v>
      </c>
      <c r="H44" s="115" t="s">
        <v>61</v>
      </c>
    </row>
    <row r="45" spans="1:8" ht="15" customHeight="1" thickBot="1" x14ac:dyDescent="0.3">
      <c r="A45" s="92">
        <v>37</v>
      </c>
      <c r="B45" s="101" t="s">
        <v>62</v>
      </c>
      <c r="C45" s="102"/>
      <c r="D45" s="103"/>
      <c r="E45" s="16"/>
      <c r="F45" s="58">
        <f>C45*E45</f>
        <v>0</v>
      </c>
      <c r="G45" s="183" t="s">
        <v>63</v>
      </c>
      <c r="H45" s="115"/>
    </row>
    <row r="46" spans="1:8" ht="15" customHeight="1" thickTop="1" x14ac:dyDescent="0.25">
      <c r="A46" s="92">
        <v>38</v>
      </c>
      <c r="B46" s="106" t="s">
        <v>21</v>
      </c>
      <c r="C46" s="107"/>
      <c r="D46" s="108"/>
      <c r="E46" s="19"/>
      <c r="F46" s="53">
        <f>F42+F44+F45</f>
        <v>0</v>
      </c>
      <c r="G46" s="109" t="s">
        <v>63</v>
      </c>
      <c r="H46" s="115" t="s">
        <v>64</v>
      </c>
    </row>
    <row r="47" spans="1:8" ht="15" customHeight="1" thickBot="1" x14ac:dyDescent="0.3">
      <c r="A47" s="92">
        <v>39</v>
      </c>
      <c r="B47" s="111" t="s">
        <v>24</v>
      </c>
      <c r="C47" s="112"/>
      <c r="D47" s="113"/>
      <c r="E47" s="22"/>
      <c r="F47" s="53">
        <f>E47*F46</f>
        <v>0</v>
      </c>
      <c r="G47" s="114" t="s">
        <v>25</v>
      </c>
      <c r="H47" s="212" t="s">
        <v>65</v>
      </c>
    </row>
    <row r="48" spans="1:8" ht="15" customHeight="1" x14ac:dyDescent="0.25">
      <c r="A48" s="92">
        <v>40</v>
      </c>
      <c r="B48" s="111" t="s">
        <v>27</v>
      </c>
      <c r="C48" s="112"/>
      <c r="D48" s="116"/>
      <c r="E48" s="24"/>
      <c r="F48" s="61">
        <f>F46+F47</f>
        <v>0</v>
      </c>
      <c r="G48" s="176" t="str">
        <f>IF(F48=0,"",(F48+F49)/G3)</f>
        <v/>
      </c>
      <c r="H48" s="115" t="s">
        <v>66</v>
      </c>
    </row>
    <row r="49" spans="1:17" s="3" customFormat="1" ht="15" customHeight="1" thickBot="1" x14ac:dyDescent="0.3">
      <c r="A49" s="4">
        <v>41</v>
      </c>
      <c r="B49" s="60" t="s">
        <v>37</v>
      </c>
      <c r="C49" s="169" t="s">
        <v>30</v>
      </c>
      <c r="D49" s="171"/>
      <c r="E49" s="172"/>
      <c r="F49" s="61">
        <f>F48*E49</f>
        <v>0</v>
      </c>
      <c r="G49" s="173" t="str">
        <f>IF(C4="","",IF(OR(C4=C75,C4=C81,C4=C82,C4=C83,C4=C84,C4=C85,C4=C86,C4=C89)=FALSE,"[EUR/m*d]","[EUR/St*d]"))</f>
        <v>[EUR/St*d]</v>
      </c>
      <c r="H49" s="174" t="s">
        <v>67</v>
      </c>
      <c r="I49" s="2"/>
      <c r="J49" s="2"/>
      <c r="K49" s="2"/>
      <c r="L49" s="2"/>
      <c r="M49" s="2"/>
      <c r="N49" s="2"/>
      <c r="O49" s="2"/>
      <c r="P49" s="2"/>
      <c r="Q49" s="2"/>
    </row>
    <row r="50" spans="1:17" ht="15" customHeight="1" thickBot="1" x14ac:dyDescent="0.3">
      <c r="A50" s="92">
        <v>42</v>
      </c>
      <c r="B50" s="93" t="s">
        <v>68</v>
      </c>
      <c r="C50" s="94" t="s">
        <v>8</v>
      </c>
      <c r="D50" s="94" t="s">
        <v>9</v>
      </c>
      <c r="E50" s="94" t="s">
        <v>10</v>
      </c>
      <c r="F50" s="94" t="s">
        <v>11</v>
      </c>
      <c r="G50" s="147" t="s">
        <v>12</v>
      </c>
      <c r="H50" s="117"/>
    </row>
    <row r="51" spans="1:17" ht="15" customHeight="1" x14ac:dyDescent="0.25">
      <c r="A51" s="92">
        <v>43</v>
      </c>
      <c r="B51" s="99" t="str">
        <f>IF(OR(C4=C75,C4="",C4=C78,C4=C79)=TRUE,"","Bedienung gesamt")</f>
        <v>Bedienung gesamt</v>
      </c>
      <c r="C51" s="97"/>
      <c r="D51" s="98"/>
      <c r="E51" s="15"/>
      <c r="F51" s="53">
        <f t="shared" ref="F51:F54" si="2">C51*E51</f>
        <v>0</v>
      </c>
      <c r="G51" s="100"/>
      <c r="H51" s="117"/>
      <c r="I51" s="77" t="s">
        <v>13</v>
      </c>
    </row>
    <row r="52" spans="1:17" ht="15" customHeight="1" x14ac:dyDescent="0.25">
      <c r="A52" s="92">
        <v>44</v>
      </c>
      <c r="B52" s="99" t="s">
        <v>69</v>
      </c>
      <c r="C52" s="97"/>
      <c r="D52" s="98"/>
      <c r="E52" s="15"/>
      <c r="F52" s="53">
        <f t="shared" si="2"/>
        <v>0</v>
      </c>
      <c r="G52" s="100"/>
      <c r="H52" s="117"/>
    </row>
    <row r="53" spans="1:17" ht="15" customHeight="1" x14ac:dyDescent="0.25">
      <c r="A53" s="92">
        <v>45</v>
      </c>
      <c r="B53" s="99" t="s">
        <v>70</v>
      </c>
      <c r="C53" s="97"/>
      <c r="D53" s="98"/>
      <c r="E53" s="15"/>
      <c r="F53" s="53">
        <f t="shared" si="2"/>
        <v>0</v>
      </c>
      <c r="G53" s="100"/>
      <c r="H53" s="117"/>
    </row>
    <row r="54" spans="1:17" ht="15" customHeight="1" thickBot="1" x14ac:dyDescent="0.3">
      <c r="A54" s="92">
        <v>46</v>
      </c>
      <c r="B54" s="101" t="s">
        <v>71</v>
      </c>
      <c r="C54" s="102"/>
      <c r="D54" s="103"/>
      <c r="E54" s="16"/>
      <c r="F54" s="58">
        <f t="shared" si="2"/>
        <v>0</v>
      </c>
      <c r="G54" s="104"/>
      <c r="H54" s="117"/>
    </row>
    <row r="55" spans="1:17" ht="15" customHeight="1" thickTop="1" x14ac:dyDescent="0.25">
      <c r="A55" s="92">
        <v>47</v>
      </c>
      <c r="B55" s="106" t="s">
        <v>21</v>
      </c>
      <c r="C55" s="107"/>
      <c r="D55" s="108"/>
      <c r="E55" s="19"/>
      <c r="F55" s="53">
        <f>SUM(F51:F54)</f>
        <v>0</v>
      </c>
      <c r="G55" s="109" t="s">
        <v>72</v>
      </c>
      <c r="H55" s="117" t="s">
        <v>73</v>
      </c>
    </row>
    <row r="56" spans="1:17" ht="15" customHeight="1" thickBot="1" x14ac:dyDescent="0.3">
      <c r="A56" s="92">
        <v>48</v>
      </c>
      <c r="B56" s="111" t="s">
        <v>24</v>
      </c>
      <c r="C56" s="112"/>
      <c r="D56" s="113"/>
      <c r="E56" s="22"/>
      <c r="F56" s="53">
        <f>E56*F55</f>
        <v>0</v>
      </c>
      <c r="G56" s="114" t="s">
        <v>25</v>
      </c>
      <c r="H56" s="213" t="s">
        <v>74</v>
      </c>
    </row>
    <row r="57" spans="1:17" ht="15" customHeight="1" x14ac:dyDescent="0.25">
      <c r="A57" s="92">
        <v>49</v>
      </c>
      <c r="B57" s="111" t="s">
        <v>27</v>
      </c>
      <c r="C57" s="112"/>
      <c r="D57" s="116"/>
      <c r="E57" s="24"/>
      <c r="F57" s="61">
        <f>F55+F56</f>
        <v>0</v>
      </c>
      <c r="G57" s="176" t="str">
        <f>IF(G5=0,"",(F57+F58)/G5/G3)</f>
        <v/>
      </c>
      <c r="H57" s="115" t="s">
        <v>75</v>
      </c>
    </row>
    <row r="58" spans="1:17" s="3" customFormat="1" ht="15" customHeight="1" thickBot="1" x14ac:dyDescent="0.3">
      <c r="A58" s="4">
        <v>50</v>
      </c>
      <c r="B58" s="168" t="s">
        <v>37</v>
      </c>
      <c r="C58" s="169" t="s">
        <v>30</v>
      </c>
      <c r="D58" s="171"/>
      <c r="E58" s="172"/>
      <c r="F58" s="170">
        <f>F57*E58</f>
        <v>0</v>
      </c>
      <c r="G58" s="173" t="str">
        <f>IF(OR(C4=C75,C4="")=TRUE,"",IF(OR(C4=C78)=TRUE,"[EUR/m*h]",IF(OR(C4=C89)=TRUE,"[EUR/St*h]","")))</f>
        <v/>
      </c>
      <c r="H58" s="174" t="s">
        <v>76</v>
      </c>
      <c r="I58" s="2"/>
      <c r="J58" s="2"/>
      <c r="K58" s="2"/>
      <c r="L58" s="2"/>
      <c r="M58" s="2"/>
      <c r="N58" s="2"/>
      <c r="O58" s="2"/>
      <c r="P58" s="2"/>
      <c r="Q58" s="2"/>
    </row>
    <row r="59" spans="1:17" ht="4.5" customHeight="1" x14ac:dyDescent="0.25">
      <c r="A59" s="74"/>
      <c r="B59" s="75"/>
      <c r="C59" s="124"/>
      <c r="D59" s="124"/>
      <c r="E59" s="125"/>
      <c r="F59" s="124"/>
      <c r="G59" s="124"/>
      <c r="H59" s="126"/>
      <c r="I59" s="127"/>
    </row>
    <row r="60" spans="1:17" s="132" customFormat="1" ht="10" x14ac:dyDescent="0.25">
      <c r="A60" s="128"/>
      <c r="B60" s="129" t="s">
        <v>77</v>
      </c>
      <c r="C60" s="130"/>
      <c r="D60" s="129"/>
      <c r="E60" s="130"/>
      <c r="F60" s="131" t="s">
        <v>78</v>
      </c>
      <c r="G60" s="131"/>
      <c r="H60" s="126"/>
      <c r="I60" s="128"/>
      <c r="J60" s="128"/>
      <c r="K60" s="128"/>
      <c r="L60" s="128"/>
      <c r="M60" s="128"/>
      <c r="N60" s="128"/>
      <c r="O60" s="128"/>
      <c r="P60" s="128"/>
      <c r="Q60" s="128"/>
    </row>
    <row r="61" spans="1:17" s="132" customFormat="1" ht="10" x14ac:dyDescent="0.25">
      <c r="A61" s="128"/>
      <c r="B61" s="131" t="s">
        <v>79</v>
      </c>
      <c r="C61" s="130"/>
      <c r="D61" s="129"/>
      <c r="E61" s="130"/>
      <c r="F61" s="133" t="s">
        <v>80</v>
      </c>
      <c r="G61" s="131"/>
      <c r="H61" s="126"/>
      <c r="I61" s="128"/>
      <c r="J61" s="128"/>
      <c r="K61" s="128"/>
      <c r="L61" s="128"/>
      <c r="M61" s="128"/>
      <c r="N61" s="128"/>
      <c r="O61" s="128"/>
      <c r="P61" s="128"/>
      <c r="Q61" s="128"/>
    </row>
    <row r="62" spans="1:17" s="132" customFormat="1" ht="10" x14ac:dyDescent="0.25">
      <c r="A62" s="128"/>
      <c r="B62" s="129" t="s">
        <v>81</v>
      </c>
      <c r="C62" s="130"/>
      <c r="D62" s="129"/>
      <c r="E62" s="130"/>
      <c r="F62" s="131" t="s">
        <v>82</v>
      </c>
      <c r="G62" s="131"/>
      <c r="H62" s="126"/>
      <c r="I62" s="128"/>
      <c r="J62" s="128"/>
      <c r="K62" s="128"/>
      <c r="L62" s="128"/>
      <c r="M62" s="128"/>
      <c r="N62" s="128"/>
      <c r="O62" s="128"/>
      <c r="P62" s="128"/>
      <c r="Q62" s="128"/>
    </row>
    <row r="63" spans="1:17" s="132" customFormat="1" ht="10" x14ac:dyDescent="0.25">
      <c r="A63" s="128"/>
      <c r="B63" s="129" t="s">
        <v>83</v>
      </c>
      <c r="C63" s="130"/>
      <c r="D63" s="129"/>
      <c r="E63" s="130"/>
      <c r="F63" s="133" t="s">
        <v>84</v>
      </c>
      <c r="G63" s="131"/>
      <c r="H63" s="126"/>
      <c r="I63" s="128"/>
      <c r="J63" s="128"/>
      <c r="K63" s="128"/>
      <c r="L63" s="128"/>
      <c r="M63" s="128"/>
      <c r="N63" s="128"/>
      <c r="O63" s="128"/>
      <c r="P63" s="128"/>
      <c r="Q63" s="128"/>
    </row>
    <row r="64" spans="1:17" s="132" customFormat="1" ht="10" x14ac:dyDescent="0.25">
      <c r="A64" s="128"/>
      <c r="B64" s="129" t="s">
        <v>85</v>
      </c>
      <c r="C64" s="130"/>
      <c r="D64" s="129"/>
      <c r="E64" s="130"/>
      <c r="F64" s="132" t="s">
        <v>86</v>
      </c>
      <c r="H64" s="126"/>
      <c r="I64" s="128"/>
      <c r="J64" s="128"/>
      <c r="K64" s="128"/>
      <c r="L64" s="128"/>
      <c r="M64" s="128"/>
      <c r="N64" s="128"/>
      <c r="O64" s="128"/>
      <c r="P64" s="128"/>
      <c r="Q64" s="128"/>
    </row>
    <row r="65" spans="1:17" s="132" customFormat="1" ht="10" x14ac:dyDescent="0.25">
      <c r="A65" s="128"/>
      <c r="B65" s="129"/>
      <c r="C65" s="130"/>
      <c r="D65" s="129"/>
      <c r="E65" s="130"/>
      <c r="F65" s="178"/>
      <c r="G65" s="178"/>
      <c r="H65" s="126"/>
      <c r="I65" s="128"/>
      <c r="J65" s="128"/>
      <c r="K65" s="128"/>
      <c r="L65" s="128"/>
      <c r="M65" s="128"/>
      <c r="N65" s="128"/>
      <c r="O65" s="128"/>
      <c r="P65" s="128"/>
      <c r="Q65" s="128"/>
    </row>
    <row r="66" spans="1:17" s="132" customFormat="1" ht="10" x14ac:dyDescent="0.25">
      <c r="A66" s="128"/>
      <c r="B66" s="129"/>
      <c r="C66" s="130"/>
      <c r="D66" s="129"/>
      <c r="E66" s="130"/>
      <c r="F66" s="33"/>
      <c r="G66" s="134" t="s">
        <v>87</v>
      </c>
      <c r="H66" s="126"/>
      <c r="I66" s="128"/>
      <c r="J66" s="128"/>
      <c r="K66" s="128"/>
      <c r="L66" s="128"/>
      <c r="M66" s="128"/>
      <c r="N66" s="128"/>
      <c r="O66" s="128"/>
      <c r="P66" s="128"/>
      <c r="Q66" s="128"/>
    </row>
    <row r="67" spans="1:17" ht="8.25" customHeight="1" x14ac:dyDescent="0.25">
      <c r="A67" s="135"/>
      <c r="B67" s="136"/>
      <c r="C67" s="136"/>
      <c r="D67" s="136"/>
      <c r="E67" s="137"/>
      <c r="F67" s="137"/>
      <c r="G67" s="137"/>
      <c r="H67" s="126"/>
    </row>
    <row r="68" spans="1:17" x14ac:dyDescent="0.25">
      <c r="A68" s="74"/>
      <c r="B68" s="75"/>
      <c r="C68" s="75"/>
      <c r="D68" s="75"/>
      <c r="E68" s="138"/>
      <c r="F68" s="75"/>
      <c r="G68" s="75"/>
      <c r="H68" s="126"/>
    </row>
    <row r="69" spans="1:17" x14ac:dyDescent="0.25">
      <c r="A69" s="139"/>
      <c r="B69" s="75"/>
      <c r="C69" s="75"/>
      <c r="D69" s="75"/>
      <c r="E69" s="138"/>
      <c r="F69" s="75"/>
      <c r="G69" s="75"/>
      <c r="H69" s="126"/>
    </row>
    <row r="70" spans="1:17" ht="12" customHeight="1" x14ac:dyDescent="0.25">
      <c r="A70" s="74"/>
      <c r="B70" s="75"/>
      <c r="C70" s="75"/>
      <c r="D70" s="75"/>
      <c r="E70" s="138"/>
      <c r="F70" s="75"/>
      <c r="G70" s="75"/>
      <c r="H70" s="126"/>
    </row>
    <row r="71" spans="1:17" ht="15.75" customHeight="1" x14ac:dyDescent="0.25">
      <c r="A71" s="74"/>
      <c r="B71" s="75"/>
      <c r="C71" s="75"/>
      <c r="D71" s="75"/>
      <c r="E71" s="138"/>
      <c r="F71" s="75"/>
      <c r="G71" s="75"/>
      <c r="H71" s="126"/>
    </row>
    <row r="72" spans="1:17" ht="12" customHeight="1" x14ac:dyDescent="0.25">
      <c r="A72" s="135"/>
      <c r="B72" s="75"/>
      <c r="C72" s="75"/>
      <c r="D72" s="75"/>
      <c r="E72" s="138"/>
      <c r="F72" s="75"/>
      <c r="G72" s="75"/>
      <c r="H72" s="126"/>
    </row>
    <row r="73" spans="1:17" x14ac:dyDescent="0.25">
      <c r="A73" s="74"/>
      <c r="B73" s="75"/>
      <c r="C73" s="75"/>
      <c r="D73" s="75"/>
      <c r="E73" s="138"/>
      <c r="F73" s="75"/>
      <c r="G73" s="75"/>
      <c r="H73" s="126"/>
    </row>
    <row r="74" spans="1:17" x14ac:dyDescent="0.25">
      <c r="A74" s="74"/>
      <c r="B74" s="75"/>
      <c r="C74" s="77"/>
      <c r="D74" s="75"/>
      <c r="E74" s="138"/>
      <c r="F74" s="140" t="s">
        <v>88</v>
      </c>
      <c r="G74" s="140" t="s">
        <v>89</v>
      </c>
      <c r="H74" s="140" t="s">
        <v>90</v>
      </c>
      <c r="I74" s="140" t="s">
        <v>91</v>
      </c>
    </row>
    <row r="75" spans="1:17" x14ac:dyDescent="0.25">
      <c r="A75" s="74"/>
      <c r="B75" s="75"/>
      <c r="C75" s="141" t="s">
        <v>92</v>
      </c>
      <c r="D75" s="142"/>
      <c r="E75" s="143"/>
      <c r="F75" s="144"/>
      <c r="G75" s="144"/>
      <c r="H75" s="144"/>
      <c r="I75" s="140" t="s">
        <v>93</v>
      </c>
    </row>
    <row r="76" spans="1:17" x14ac:dyDescent="0.25">
      <c r="A76" s="74"/>
      <c r="B76" s="75"/>
      <c r="C76" s="141" t="s">
        <v>94</v>
      </c>
      <c r="D76" s="142"/>
      <c r="E76" s="143"/>
      <c r="F76" s="140" t="s">
        <v>95</v>
      </c>
      <c r="G76" s="140" t="s">
        <v>95</v>
      </c>
      <c r="H76" s="144"/>
      <c r="I76" s="140" t="s">
        <v>95</v>
      </c>
    </row>
    <row r="77" spans="1:17" x14ac:dyDescent="0.25">
      <c r="A77" s="74"/>
      <c r="B77" s="75"/>
      <c r="C77" s="141" t="s">
        <v>96</v>
      </c>
      <c r="D77" s="142"/>
      <c r="E77" s="143"/>
      <c r="F77" s="140" t="s">
        <v>95</v>
      </c>
      <c r="G77" s="140" t="s">
        <v>95</v>
      </c>
      <c r="H77" s="144"/>
      <c r="I77" s="140" t="s">
        <v>95</v>
      </c>
    </row>
    <row r="78" spans="1:17" ht="13.5" customHeight="1" x14ac:dyDescent="0.25">
      <c r="A78" s="74"/>
      <c r="B78" s="75"/>
      <c r="C78" s="141" t="s">
        <v>97</v>
      </c>
      <c r="D78" s="142"/>
      <c r="E78" s="143"/>
      <c r="F78" s="140" t="s">
        <v>95</v>
      </c>
      <c r="G78" s="140" t="s">
        <v>95</v>
      </c>
      <c r="H78" s="140" t="s">
        <v>95</v>
      </c>
      <c r="I78" s="140" t="s">
        <v>95</v>
      </c>
    </row>
    <row r="79" spans="1:17" ht="13.5" customHeight="1" x14ac:dyDescent="0.25">
      <c r="A79" s="74"/>
      <c r="B79" s="75"/>
      <c r="C79" s="141" t="s">
        <v>98</v>
      </c>
      <c r="D79" s="142"/>
      <c r="E79" s="143"/>
      <c r="F79" s="140" t="s">
        <v>99</v>
      </c>
      <c r="G79" s="140" t="s">
        <v>99</v>
      </c>
      <c r="H79" s="140" t="s">
        <v>99</v>
      </c>
      <c r="I79" s="140" t="s">
        <v>99</v>
      </c>
      <c r="J79" s="77" t="s">
        <v>13</v>
      </c>
    </row>
    <row r="80" spans="1:17" ht="13.5" customHeight="1" x14ac:dyDescent="0.25">
      <c r="A80" s="74"/>
      <c r="B80" s="75"/>
      <c r="C80" s="141" t="s">
        <v>100</v>
      </c>
      <c r="D80" s="142"/>
      <c r="E80" s="143"/>
      <c r="F80" s="140" t="s">
        <v>93</v>
      </c>
      <c r="G80" s="144"/>
      <c r="H80" s="144"/>
      <c r="I80" s="140" t="s">
        <v>99</v>
      </c>
      <c r="J80" s="77" t="s">
        <v>13</v>
      </c>
    </row>
    <row r="81" spans="1:10" x14ac:dyDescent="0.25">
      <c r="A81" s="74"/>
      <c r="B81" s="75"/>
      <c r="C81" s="141" t="s">
        <v>101</v>
      </c>
      <c r="D81" s="142"/>
      <c r="E81" s="143"/>
      <c r="F81" s="140" t="s">
        <v>93</v>
      </c>
      <c r="G81" s="140" t="s">
        <v>93</v>
      </c>
      <c r="H81" s="144"/>
      <c r="I81" s="140" t="s">
        <v>93</v>
      </c>
    </row>
    <row r="82" spans="1:10" x14ac:dyDescent="0.25">
      <c r="A82" s="74"/>
      <c r="B82" s="75"/>
      <c r="C82" s="141" t="s">
        <v>102</v>
      </c>
      <c r="D82" s="142"/>
      <c r="E82" s="143"/>
      <c r="F82" s="140" t="s">
        <v>93</v>
      </c>
      <c r="G82" s="140" t="s">
        <v>93</v>
      </c>
      <c r="H82" s="144"/>
      <c r="I82" s="140" t="s">
        <v>93</v>
      </c>
    </row>
    <row r="83" spans="1:10" x14ac:dyDescent="0.25">
      <c r="A83" s="74"/>
      <c r="B83" s="75"/>
      <c r="C83" s="141" t="s">
        <v>103</v>
      </c>
      <c r="D83" s="142"/>
      <c r="E83" s="143"/>
      <c r="F83" s="140" t="s">
        <v>93</v>
      </c>
      <c r="G83" s="140" t="s">
        <v>93</v>
      </c>
      <c r="H83" s="144"/>
      <c r="I83" s="140" t="s">
        <v>93</v>
      </c>
    </row>
    <row r="84" spans="1:10" x14ac:dyDescent="0.25">
      <c r="A84" s="74"/>
      <c r="B84" s="75"/>
      <c r="C84" s="141" t="s">
        <v>104</v>
      </c>
      <c r="D84" s="142"/>
      <c r="E84" s="143"/>
      <c r="F84" s="140" t="s">
        <v>93</v>
      </c>
      <c r="G84" s="140" t="s">
        <v>93</v>
      </c>
      <c r="H84" s="144"/>
      <c r="I84" s="140" t="s">
        <v>93</v>
      </c>
    </row>
    <row r="85" spans="1:10" x14ac:dyDescent="0.25">
      <c r="A85" s="74"/>
      <c r="B85" s="75"/>
      <c r="C85" s="141" t="s">
        <v>105</v>
      </c>
      <c r="D85" s="142"/>
      <c r="E85" s="143"/>
      <c r="F85" s="140" t="s">
        <v>93</v>
      </c>
      <c r="G85" s="140" t="s">
        <v>93</v>
      </c>
      <c r="H85" s="144"/>
      <c r="I85" s="140" t="s">
        <v>93</v>
      </c>
    </row>
    <row r="86" spans="1:10" x14ac:dyDescent="0.25">
      <c r="A86" s="74"/>
      <c r="B86" s="75"/>
      <c r="C86" s="141" t="s">
        <v>106</v>
      </c>
      <c r="D86" s="142"/>
      <c r="E86" s="143"/>
      <c r="F86" s="140" t="s">
        <v>93</v>
      </c>
      <c r="G86" s="140" t="s">
        <v>93</v>
      </c>
      <c r="H86" s="144"/>
      <c r="I86" s="140" t="s">
        <v>93</v>
      </c>
    </row>
    <row r="87" spans="1:10" x14ac:dyDescent="0.25">
      <c r="A87" s="74"/>
      <c r="B87" s="75"/>
      <c r="C87" s="141" t="s">
        <v>107</v>
      </c>
      <c r="D87" s="142"/>
      <c r="E87" s="143"/>
      <c r="F87" s="140" t="s">
        <v>93</v>
      </c>
      <c r="G87" s="140" t="s">
        <v>93</v>
      </c>
      <c r="H87" s="140" t="s">
        <v>108</v>
      </c>
      <c r="I87" s="140" t="s">
        <v>93</v>
      </c>
      <c r="J87" s="77" t="s">
        <v>13</v>
      </c>
    </row>
    <row r="88" spans="1:10" x14ac:dyDescent="0.25">
      <c r="A88" s="74"/>
      <c r="B88" s="75"/>
      <c r="C88" s="141" t="s">
        <v>109</v>
      </c>
      <c r="D88" s="142"/>
      <c r="E88" s="143"/>
      <c r="F88" s="140" t="s">
        <v>93</v>
      </c>
      <c r="G88" s="144"/>
      <c r="H88" s="140" t="s">
        <v>99</v>
      </c>
      <c r="I88" s="140" t="s">
        <v>99</v>
      </c>
      <c r="J88" s="77" t="s">
        <v>13</v>
      </c>
    </row>
    <row r="89" spans="1:10" x14ac:dyDescent="0.25">
      <c r="A89" s="74"/>
      <c r="B89" s="75"/>
      <c r="C89" s="141" t="s">
        <v>110</v>
      </c>
      <c r="D89" s="142"/>
      <c r="E89" s="143"/>
      <c r="F89" s="140" t="s">
        <v>95</v>
      </c>
      <c r="G89" s="144"/>
      <c r="H89" s="140" t="s">
        <v>111</v>
      </c>
      <c r="I89" s="140" t="s">
        <v>111</v>
      </c>
    </row>
    <row r="90" spans="1:10" x14ac:dyDescent="0.25">
      <c r="A90" s="74"/>
      <c r="B90" s="75"/>
      <c r="C90" s="75"/>
      <c r="D90" s="75"/>
      <c r="E90" s="138"/>
      <c r="F90" s="75"/>
      <c r="G90" s="75"/>
      <c r="H90" s="126"/>
    </row>
    <row r="91" spans="1:10" x14ac:dyDescent="0.25">
      <c r="A91" s="74"/>
      <c r="B91" s="75"/>
      <c r="C91" s="75"/>
      <c r="D91" s="75"/>
      <c r="E91" s="138"/>
      <c r="F91" s="75"/>
      <c r="G91" s="75"/>
      <c r="H91" s="126"/>
    </row>
    <row r="92" spans="1:10" x14ac:dyDescent="0.25">
      <c r="A92" s="74"/>
      <c r="B92" s="75"/>
      <c r="C92" s="75"/>
      <c r="D92" s="75"/>
      <c r="E92" s="138"/>
      <c r="F92" s="75"/>
      <c r="G92" s="75"/>
      <c r="H92" s="126"/>
    </row>
    <row r="93" spans="1:10" x14ac:dyDescent="0.25">
      <c r="A93" s="74"/>
      <c r="B93" s="75"/>
      <c r="C93" s="75"/>
      <c r="D93" s="75"/>
      <c r="E93" s="138"/>
      <c r="F93" s="75"/>
      <c r="G93" s="75"/>
      <c r="H93" s="126"/>
    </row>
    <row r="94" spans="1:10" x14ac:dyDescent="0.25">
      <c r="A94" s="74"/>
      <c r="B94" s="75"/>
      <c r="C94" s="75"/>
      <c r="D94" s="75"/>
      <c r="E94" s="138"/>
      <c r="F94" s="75"/>
      <c r="G94" s="75"/>
      <c r="H94" s="126"/>
    </row>
    <row r="95" spans="1:10" x14ac:dyDescent="0.25">
      <c r="A95" s="74"/>
      <c r="B95" s="75"/>
      <c r="C95" s="75"/>
      <c r="D95" s="75"/>
      <c r="E95" s="138"/>
      <c r="F95" s="75"/>
      <c r="G95" s="75"/>
      <c r="H95" s="126"/>
    </row>
    <row r="96" spans="1:10" x14ac:dyDescent="0.25">
      <c r="A96" s="74"/>
      <c r="B96" s="75"/>
      <c r="C96" s="75"/>
      <c r="D96" s="75"/>
      <c r="E96" s="138"/>
      <c r="F96" s="75"/>
      <c r="G96" s="75"/>
      <c r="H96" s="126"/>
    </row>
    <row r="97" spans="1:8" x14ac:dyDescent="0.25">
      <c r="A97" s="74"/>
      <c r="B97" s="75"/>
      <c r="C97" s="75"/>
      <c r="D97" s="75"/>
      <c r="E97" s="138"/>
      <c r="F97" s="75"/>
      <c r="G97" s="75"/>
      <c r="H97" s="126"/>
    </row>
    <row r="98" spans="1:8" x14ac:dyDescent="0.25">
      <c r="A98" s="74"/>
      <c r="B98" s="75"/>
      <c r="C98" s="75"/>
      <c r="D98" s="75"/>
      <c r="E98" s="138"/>
      <c r="F98" s="75"/>
      <c r="G98" s="75"/>
      <c r="H98" s="126"/>
    </row>
    <row r="99" spans="1:8" x14ac:dyDescent="0.25">
      <c r="A99" s="74"/>
      <c r="B99" s="75"/>
      <c r="C99" s="75"/>
      <c r="D99" s="75"/>
      <c r="E99" s="138"/>
      <c r="F99" s="75"/>
      <c r="G99" s="75"/>
      <c r="H99" s="126"/>
    </row>
    <row r="100" spans="1:8" x14ac:dyDescent="0.25">
      <c r="A100" s="74"/>
      <c r="B100" s="75"/>
      <c r="C100" s="75"/>
      <c r="D100" s="75"/>
      <c r="E100" s="138"/>
      <c r="F100" s="75"/>
      <c r="G100" s="75"/>
      <c r="H100" s="126"/>
    </row>
    <row r="101" spans="1:8" x14ac:dyDescent="0.25">
      <c r="A101" s="74"/>
      <c r="B101" s="75"/>
      <c r="C101" s="75"/>
      <c r="D101" s="75"/>
      <c r="E101" s="138"/>
      <c r="F101" s="75"/>
      <c r="G101" s="75"/>
      <c r="H101" s="126"/>
    </row>
    <row r="102" spans="1:8" x14ac:dyDescent="0.25">
      <c r="A102" s="74"/>
      <c r="B102" s="75"/>
      <c r="C102" s="75"/>
      <c r="D102" s="75"/>
      <c r="E102" s="138"/>
      <c r="F102" s="75"/>
      <c r="G102" s="75"/>
      <c r="H102" s="126"/>
    </row>
    <row r="103" spans="1:8" x14ac:dyDescent="0.25">
      <c r="A103" s="74"/>
      <c r="B103" s="75"/>
      <c r="C103" s="75"/>
      <c r="D103" s="75"/>
      <c r="E103" s="138"/>
      <c r="F103" s="75"/>
      <c r="G103" s="75"/>
      <c r="H103" s="126"/>
    </row>
    <row r="104" spans="1:8" x14ac:dyDescent="0.25">
      <c r="A104" s="74"/>
      <c r="B104" s="75"/>
      <c r="C104" s="75"/>
      <c r="D104" s="75"/>
      <c r="E104" s="138"/>
      <c r="F104" s="75"/>
      <c r="G104" s="75"/>
      <c r="H104" s="126"/>
    </row>
    <row r="105" spans="1:8" x14ac:dyDescent="0.25">
      <c r="A105" s="74"/>
      <c r="B105" s="75"/>
      <c r="C105" s="75"/>
      <c r="D105" s="75"/>
      <c r="E105" s="138"/>
      <c r="F105" s="75"/>
      <c r="G105" s="75"/>
      <c r="H105" s="126"/>
    </row>
    <row r="106" spans="1:8" x14ac:dyDescent="0.25">
      <c r="A106" s="74"/>
      <c r="B106" s="75"/>
      <c r="C106" s="75"/>
      <c r="D106" s="75"/>
      <c r="E106" s="138"/>
      <c r="F106" s="75"/>
      <c r="G106" s="75"/>
      <c r="H106" s="126"/>
    </row>
    <row r="107" spans="1:8" x14ac:dyDescent="0.25">
      <c r="A107" s="74"/>
      <c r="B107" s="75"/>
      <c r="C107" s="75"/>
      <c r="D107" s="75"/>
      <c r="E107" s="138"/>
      <c r="F107" s="75"/>
      <c r="G107" s="75"/>
      <c r="H107" s="126"/>
    </row>
    <row r="108" spans="1:8" x14ac:dyDescent="0.25">
      <c r="A108" s="74"/>
      <c r="B108" s="75"/>
      <c r="C108" s="75"/>
      <c r="D108" s="75"/>
      <c r="E108" s="138"/>
      <c r="F108" s="75"/>
      <c r="G108" s="75"/>
      <c r="H108" s="126"/>
    </row>
    <row r="109" spans="1:8" x14ac:dyDescent="0.25">
      <c r="A109" s="74"/>
      <c r="B109" s="75"/>
      <c r="C109" s="75"/>
      <c r="D109" s="75"/>
      <c r="E109" s="138"/>
      <c r="F109" s="75"/>
      <c r="G109" s="75"/>
      <c r="H109" s="126"/>
    </row>
    <row r="110" spans="1:8" x14ac:dyDescent="0.25">
      <c r="A110" s="74"/>
      <c r="B110" s="75"/>
      <c r="C110" s="75"/>
      <c r="D110" s="75"/>
      <c r="E110" s="138"/>
      <c r="F110" s="75"/>
      <c r="G110" s="75"/>
      <c r="H110" s="126"/>
    </row>
    <row r="111" spans="1:8" x14ac:dyDescent="0.25">
      <c r="A111" s="74"/>
      <c r="B111" s="75"/>
      <c r="C111" s="75"/>
      <c r="D111" s="75"/>
      <c r="E111" s="138"/>
      <c r="F111" s="75"/>
      <c r="G111" s="75"/>
      <c r="H111" s="126"/>
    </row>
    <row r="112" spans="1:8" x14ac:dyDescent="0.25">
      <c r="A112" s="74"/>
      <c r="B112" s="75"/>
      <c r="C112" s="75"/>
      <c r="D112" s="75"/>
      <c r="E112" s="138"/>
      <c r="F112" s="75"/>
      <c r="G112" s="75"/>
      <c r="H112" s="126"/>
    </row>
    <row r="113" spans="1:8" x14ac:dyDescent="0.25">
      <c r="A113" s="74"/>
      <c r="B113" s="75"/>
      <c r="C113" s="75"/>
      <c r="D113" s="75"/>
      <c r="E113" s="138"/>
      <c r="F113" s="75"/>
      <c r="G113" s="75"/>
      <c r="H113" s="126"/>
    </row>
    <row r="114" spans="1:8" x14ac:dyDescent="0.25">
      <c r="A114" s="74"/>
      <c r="B114" s="75"/>
      <c r="C114" s="75"/>
      <c r="D114" s="75"/>
      <c r="E114" s="138"/>
      <c r="F114" s="75"/>
      <c r="G114" s="75"/>
      <c r="H114" s="126"/>
    </row>
    <row r="115" spans="1:8" x14ac:dyDescent="0.25">
      <c r="A115" s="74"/>
      <c r="B115" s="75"/>
      <c r="C115" s="75"/>
      <c r="D115" s="75"/>
      <c r="E115" s="138"/>
      <c r="F115" s="75"/>
      <c r="G115" s="75"/>
      <c r="H115" s="126"/>
    </row>
    <row r="116" spans="1:8" x14ac:dyDescent="0.25">
      <c r="A116" s="74"/>
      <c r="B116" s="75"/>
      <c r="C116" s="75"/>
      <c r="D116" s="75"/>
      <c r="E116" s="138"/>
      <c r="F116" s="75"/>
      <c r="G116" s="75"/>
      <c r="H116" s="126"/>
    </row>
    <row r="117" spans="1:8" x14ac:dyDescent="0.25">
      <c r="A117" s="74"/>
      <c r="B117" s="75"/>
      <c r="C117" s="75"/>
      <c r="D117" s="75"/>
      <c r="E117" s="138"/>
      <c r="F117" s="75"/>
      <c r="G117" s="75"/>
      <c r="H117" s="126"/>
    </row>
    <row r="118" spans="1:8" x14ac:dyDescent="0.25">
      <c r="A118" s="74"/>
      <c r="B118" s="75"/>
      <c r="C118" s="75"/>
      <c r="D118" s="75"/>
      <c r="E118" s="138"/>
      <c r="F118" s="75"/>
      <c r="G118" s="75"/>
      <c r="H118" s="126"/>
    </row>
    <row r="119" spans="1:8" x14ac:dyDescent="0.25">
      <c r="A119" s="74"/>
      <c r="B119" s="75"/>
      <c r="C119" s="75"/>
      <c r="D119" s="75"/>
      <c r="E119" s="138"/>
      <c r="F119" s="75"/>
      <c r="G119" s="75"/>
      <c r="H119" s="126"/>
    </row>
    <row r="120" spans="1:8" x14ac:dyDescent="0.25">
      <c r="A120" s="74"/>
      <c r="B120" s="75"/>
      <c r="C120" s="75"/>
      <c r="D120" s="75"/>
      <c r="E120" s="138"/>
      <c r="F120" s="75"/>
      <c r="G120" s="75"/>
      <c r="H120" s="126"/>
    </row>
    <row r="121" spans="1:8" x14ac:dyDescent="0.25">
      <c r="A121" s="74"/>
      <c r="B121" s="75"/>
      <c r="C121" s="75"/>
      <c r="D121" s="75"/>
      <c r="E121" s="138"/>
      <c r="F121" s="75"/>
      <c r="G121" s="75"/>
      <c r="H121" s="126"/>
    </row>
    <row r="122" spans="1:8" x14ac:dyDescent="0.25">
      <c r="A122" s="74"/>
      <c r="B122" s="75"/>
      <c r="C122" s="75"/>
      <c r="D122" s="75"/>
      <c r="E122" s="138"/>
      <c r="F122" s="75"/>
      <c r="G122" s="75"/>
      <c r="H122" s="126"/>
    </row>
    <row r="123" spans="1:8" x14ac:dyDescent="0.25">
      <c r="A123" s="74"/>
      <c r="B123" s="75"/>
      <c r="C123" s="75"/>
      <c r="D123" s="75"/>
      <c r="E123" s="138"/>
      <c r="F123" s="75"/>
      <c r="G123" s="75"/>
      <c r="H123" s="126"/>
    </row>
    <row r="124" spans="1:8" x14ac:dyDescent="0.25">
      <c r="A124" s="74"/>
      <c r="B124" s="75"/>
      <c r="C124" s="75"/>
      <c r="D124" s="75"/>
      <c r="E124" s="138"/>
      <c r="F124" s="75"/>
      <c r="G124" s="75"/>
      <c r="H124" s="126"/>
    </row>
    <row r="125" spans="1:8" x14ac:dyDescent="0.25">
      <c r="A125" s="74"/>
      <c r="B125" s="75"/>
      <c r="C125" s="75"/>
      <c r="D125" s="75"/>
      <c r="E125" s="138"/>
      <c r="F125" s="75"/>
      <c r="G125" s="75"/>
      <c r="H125" s="126"/>
    </row>
    <row r="126" spans="1:8" x14ac:dyDescent="0.25">
      <c r="A126" s="74"/>
      <c r="B126" s="75"/>
      <c r="C126" s="75"/>
      <c r="D126" s="75"/>
      <c r="E126" s="138"/>
      <c r="F126" s="75"/>
      <c r="G126" s="75"/>
      <c r="H126" s="126"/>
    </row>
    <row r="127" spans="1:8" x14ac:dyDescent="0.25">
      <c r="A127" s="74"/>
      <c r="B127" s="75"/>
      <c r="C127" s="75"/>
      <c r="D127" s="75"/>
      <c r="E127" s="138"/>
      <c r="F127" s="75"/>
      <c r="G127" s="75"/>
      <c r="H127" s="126"/>
    </row>
    <row r="128" spans="1:8" x14ac:dyDescent="0.25">
      <c r="A128" s="74"/>
      <c r="B128" s="75"/>
      <c r="C128" s="75"/>
      <c r="D128" s="75"/>
      <c r="E128" s="138"/>
      <c r="F128" s="75"/>
      <c r="G128" s="75"/>
      <c r="H128" s="126"/>
    </row>
    <row r="129" spans="1:8" x14ac:dyDescent="0.25">
      <c r="A129" s="74"/>
      <c r="B129" s="75"/>
      <c r="C129" s="75"/>
      <c r="D129" s="75"/>
      <c r="E129" s="138"/>
      <c r="F129" s="75"/>
      <c r="G129" s="75"/>
      <c r="H129" s="126"/>
    </row>
    <row r="130" spans="1:8" x14ac:dyDescent="0.25">
      <c r="A130" s="74"/>
      <c r="B130" s="75"/>
      <c r="C130" s="75"/>
      <c r="D130" s="75"/>
      <c r="E130" s="138"/>
      <c r="F130" s="75"/>
      <c r="G130" s="75"/>
      <c r="H130" s="126"/>
    </row>
    <row r="131" spans="1:8" x14ac:dyDescent="0.25">
      <c r="A131" s="74"/>
      <c r="B131" s="75"/>
      <c r="C131" s="75"/>
      <c r="D131" s="75"/>
      <c r="E131" s="138"/>
      <c r="F131" s="75"/>
      <c r="G131" s="75"/>
      <c r="H131" s="126"/>
    </row>
    <row r="132" spans="1:8" x14ac:dyDescent="0.25">
      <c r="A132" s="74"/>
      <c r="B132" s="75"/>
      <c r="C132" s="75"/>
      <c r="D132" s="75"/>
      <c r="E132" s="138"/>
      <c r="F132" s="75"/>
      <c r="G132" s="75"/>
      <c r="H132" s="126"/>
    </row>
    <row r="133" spans="1:8" x14ac:dyDescent="0.25">
      <c r="A133" s="74"/>
      <c r="B133" s="75"/>
      <c r="C133" s="75"/>
      <c r="D133" s="75"/>
      <c r="E133" s="138"/>
      <c r="F133" s="75"/>
      <c r="G133" s="75"/>
      <c r="H133" s="126"/>
    </row>
    <row r="134" spans="1:8" x14ac:dyDescent="0.25">
      <c r="A134" s="74"/>
      <c r="B134" s="75"/>
      <c r="C134" s="75"/>
      <c r="D134" s="75"/>
      <c r="E134" s="138"/>
      <c r="F134" s="75"/>
      <c r="G134" s="75"/>
      <c r="H134" s="126"/>
    </row>
    <row r="135" spans="1:8" x14ac:dyDescent="0.25">
      <c r="A135" s="74"/>
      <c r="B135" s="75"/>
      <c r="C135" s="75"/>
      <c r="D135" s="75"/>
      <c r="E135" s="138"/>
      <c r="F135" s="75"/>
      <c r="G135" s="75"/>
      <c r="H135" s="126"/>
    </row>
    <row r="136" spans="1:8" x14ac:dyDescent="0.25">
      <c r="A136" s="74"/>
      <c r="B136" s="75"/>
      <c r="C136" s="75"/>
      <c r="D136" s="75"/>
      <c r="E136" s="138"/>
      <c r="F136" s="75"/>
      <c r="G136" s="75"/>
      <c r="H136" s="126"/>
    </row>
    <row r="137" spans="1:8" x14ac:dyDescent="0.25">
      <c r="A137" s="74"/>
      <c r="B137" s="75"/>
      <c r="C137" s="75"/>
      <c r="D137" s="75"/>
      <c r="E137" s="138"/>
      <c r="F137" s="75"/>
      <c r="G137" s="75"/>
      <c r="H137" s="126"/>
    </row>
    <row r="138" spans="1:8" x14ac:dyDescent="0.25">
      <c r="A138" s="74"/>
      <c r="B138" s="75"/>
      <c r="C138" s="75"/>
      <c r="D138" s="75"/>
      <c r="E138" s="138"/>
      <c r="F138" s="75"/>
      <c r="G138" s="75"/>
      <c r="H138" s="126"/>
    </row>
    <row r="139" spans="1:8" x14ac:dyDescent="0.25">
      <c r="A139" s="74"/>
      <c r="B139" s="75"/>
      <c r="C139" s="75"/>
      <c r="D139" s="75"/>
      <c r="E139" s="138"/>
      <c r="F139" s="75"/>
      <c r="G139" s="75"/>
      <c r="H139" s="126"/>
    </row>
    <row r="140" spans="1:8" x14ac:dyDescent="0.25">
      <c r="A140" s="74"/>
      <c r="B140" s="75"/>
      <c r="C140" s="75"/>
      <c r="D140" s="75"/>
      <c r="E140" s="138"/>
      <c r="F140" s="75"/>
      <c r="G140" s="75"/>
      <c r="H140" s="126"/>
    </row>
    <row r="141" spans="1:8" x14ac:dyDescent="0.25">
      <c r="A141" s="74"/>
      <c r="B141" s="75"/>
      <c r="C141" s="75"/>
      <c r="D141" s="75"/>
      <c r="E141" s="75"/>
      <c r="F141" s="75"/>
      <c r="G141" s="75"/>
      <c r="H141" s="126"/>
    </row>
    <row r="142" spans="1:8" x14ac:dyDescent="0.25">
      <c r="A142" s="74"/>
      <c r="B142" s="75"/>
      <c r="C142" s="75"/>
      <c r="D142" s="75"/>
      <c r="E142" s="75"/>
      <c r="F142" s="75"/>
      <c r="G142" s="75"/>
      <c r="H142" s="126"/>
    </row>
    <row r="143" spans="1:8" x14ac:dyDescent="0.25">
      <c r="A143" s="74"/>
      <c r="B143" s="75"/>
      <c r="C143" s="75"/>
      <c r="D143" s="75"/>
      <c r="E143" s="75"/>
      <c r="F143" s="75"/>
      <c r="G143" s="75"/>
      <c r="H143" s="126"/>
    </row>
    <row r="144" spans="1:8" x14ac:dyDescent="0.25">
      <c r="A144" s="74"/>
      <c r="B144" s="75"/>
      <c r="C144" s="75"/>
      <c r="D144" s="75"/>
      <c r="E144" s="75"/>
      <c r="F144" s="75"/>
      <c r="G144" s="75"/>
      <c r="H144" s="126"/>
    </row>
    <row r="145" spans="1:8" x14ac:dyDescent="0.25">
      <c r="A145" s="74"/>
      <c r="B145" s="75"/>
      <c r="C145" s="75"/>
      <c r="D145" s="75"/>
      <c r="E145" s="75"/>
      <c r="F145" s="75"/>
      <c r="G145" s="75"/>
      <c r="H145" s="126"/>
    </row>
    <row r="146" spans="1:8" x14ac:dyDescent="0.25">
      <c r="A146" s="74"/>
      <c r="B146" s="75"/>
      <c r="C146" s="75"/>
      <c r="D146" s="75"/>
      <c r="E146" s="75"/>
      <c r="F146" s="75"/>
      <c r="G146" s="75"/>
      <c r="H146" s="126"/>
    </row>
    <row r="147" spans="1:8" x14ac:dyDescent="0.25">
      <c r="A147" s="74"/>
      <c r="B147" s="75"/>
      <c r="C147" s="75"/>
      <c r="D147" s="75"/>
      <c r="E147" s="75"/>
      <c r="F147" s="75"/>
      <c r="G147" s="75"/>
      <c r="H147" s="126"/>
    </row>
  </sheetData>
  <mergeCells count="4">
    <mergeCell ref="B2:E3"/>
    <mergeCell ref="C4:E4"/>
    <mergeCell ref="C5:E5"/>
    <mergeCell ref="C7:E7"/>
  </mergeCells>
  <dataValidations count="4">
    <dataValidation type="list" allowBlank="1" showInputMessage="1" showErrorMessage="1" sqref="D10:D15 D21:D26 D32:D36 D51:D54" xr:uid="{65CC4444-074B-4899-B6ED-306E344C75A6}">
      <formula1>"h, Stk, psch"</formula1>
    </dataValidation>
    <dataValidation type="decimal" operator="greaterThan" allowBlank="1" showInputMessage="1" showErrorMessage="1" sqref="F45 E56 C10:C15 C21:C26 C32:C36 E51:E54 C51:C54 E21:E26 E32:E36 G3:G6 E17 E28 E47 E10:E15" xr:uid="{41428C68-D224-4F30-82AE-C6E1E3C79990}">
      <formula1>0</formula1>
    </dataValidation>
    <dataValidation type="decimal" allowBlank="1" showInputMessage="1" showErrorMessage="1" sqref="E19 E30 E49 E58" xr:uid="{23586487-3778-4B99-8B14-A29464DA0369}">
      <formula1>-1</formula1>
      <formula2>1</formula2>
    </dataValidation>
    <dataValidation type="list" allowBlank="1" showInputMessage="1" showErrorMessage="1" sqref="C4:E4" xr:uid="{024F48F8-34EC-4C67-83C7-2CA9394E2B4D}">
      <formula1>$C$74:$C$89</formula1>
    </dataValidation>
  </dataValidations>
  <pageMargins left="0.7" right="0.7" top="0.78740157499999996" bottom="0.78740157499999996" header="0.3" footer="0.3"/>
  <drawing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614D20-CFAC-47C5-B2E4-BDA861D40384}">
  <dimension ref="A1:Q141"/>
  <sheetViews>
    <sheetView workbookViewId="0">
      <selection activeCell="C5" sqref="C5:E5"/>
    </sheetView>
  </sheetViews>
  <sheetFormatPr baseColWidth="10" defaultColWidth="11.453125" defaultRowHeight="12.5" x14ac:dyDescent="0.25"/>
  <cols>
    <col min="1" max="1" width="2.1796875" style="6" customWidth="1"/>
    <col min="2" max="2" width="35.453125" style="35" customWidth="1"/>
    <col min="3" max="3" width="7.54296875" style="35" customWidth="1"/>
    <col min="4" max="4" width="8" style="35" bestFit="1" customWidth="1"/>
    <col min="5" max="5" width="11.81640625" style="35" bestFit="1" customWidth="1"/>
    <col min="6" max="6" width="11.7265625" style="35" bestFit="1" customWidth="1"/>
    <col min="7" max="7" width="25.7265625" style="35" bestFit="1" customWidth="1"/>
    <col min="8" max="17" width="11.453125" style="69"/>
    <col min="18" max="16384" width="11.453125" style="3"/>
  </cols>
  <sheetData>
    <row r="1" spans="1:17" ht="4.5" customHeight="1" x14ac:dyDescent="0.25">
      <c r="A1" s="1"/>
      <c r="B1" s="10"/>
      <c r="C1" s="10"/>
      <c r="D1" s="10"/>
      <c r="E1" s="10"/>
      <c r="F1" s="10"/>
      <c r="G1" s="10"/>
      <c r="H1" s="3"/>
      <c r="I1" s="3"/>
      <c r="J1" s="3"/>
      <c r="K1" s="3"/>
      <c r="L1" s="3"/>
      <c r="M1" s="3"/>
      <c r="N1" s="3"/>
      <c r="O1" s="3"/>
      <c r="P1" s="3"/>
      <c r="Q1" s="3"/>
    </row>
    <row r="2" spans="1:17" ht="15" customHeight="1" x14ac:dyDescent="0.25">
      <c r="A2" s="1"/>
      <c r="B2" s="232" t="s">
        <v>112</v>
      </c>
      <c r="C2" s="233"/>
      <c r="D2" s="233"/>
      <c r="E2" s="233"/>
      <c r="F2" s="234"/>
      <c r="G2" s="234"/>
      <c r="H2" s="3"/>
      <c r="I2" s="3"/>
      <c r="J2" s="3"/>
      <c r="K2" s="3"/>
      <c r="L2" s="3"/>
      <c r="M2" s="3"/>
      <c r="N2" s="3"/>
      <c r="O2" s="3"/>
      <c r="P2" s="3"/>
      <c r="Q2" s="3"/>
    </row>
    <row r="3" spans="1:17" ht="15" customHeight="1" x14ac:dyDescent="0.25">
      <c r="A3" s="36"/>
      <c r="B3" s="233"/>
      <c r="C3" s="233"/>
      <c r="D3" s="233"/>
      <c r="E3" s="233"/>
      <c r="F3" s="235"/>
      <c r="G3" s="235"/>
      <c r="H3" s="3"/>
      <c r="I3" s="3"/>
      <c r="J3" s="3"/>
      <c r="K3" s="3"/>
      <c r="L3" s="3"/>
      <c r="M3" s="3"/>
      <c r="N3" s="3"/>
      <c r="O3" s="3"/>
      <c r="P3" s="3"/>
      <c r="Q3" s="3"/>
    </row>
    <row r="4" spans="1:17" ht="15" customHeight="1" x14ac:dyDescent="0.25">
      <c r="A4" s="1"/>
      <c r="B4" s="45" t="s">
        <v>113</v>
      </c>
      <c r="C4" s="236" t="s">
        <v>146</v>
      </c>
      <c r="D4" s="236"/>
      <c r="E4" s="237"/>
      <c r="F4" s="152"/>
      <c r="G4" s="153"/>
      <c r="H4" s="3"/>
      <c r="I4" s="3"/>
      <c r="J4" s="3"/>
      <c r="K4" s="3"/>
      <c r="L4" s="3"/>
      <c r="M4" s="3"/>
      <c r="N4" s="3"/>
      <c r="O4" s="3"/>
      <c r="P4" s="3"/>
      <c r="Q4" s="3"/>
    </row>
    <row r="5" spans="1:17" ht="15" customHeight="1" x14ac:dyDescent="0.25">
      <c r="A5" s="1"/>
      <c r="B5" s="43" t="s">
        <v>3</v>
      </c>
      <c r="C5" s="238" t="s">
        <v>187</v>
      </c>
      <c r="D5" s="239"/>
      <c r="E5" s="239"/>
      <c r="F5" s="12"/>
      <c r="G5" s="48"/>
      <c r="H5" s="3"/>
      <c r="I5" s="3"/>
      <c r="J5" s="3"/>
      <c r="K5" s="3"/>
      <c r="L5" s="3"/>
      <c r="M5" s="3"/>
      <c r="N5" s="3"/>
      <c r="O5" s="3"/>
      <c r="P5" s="3"/>
      <c r="Q5" s="3"/>
    </row>
    <row r="6" spans="1:17" ht="43.5" customHeight="1" x14ac:dyDescent="0.25">
      <c r="A6" s="1"/>
      <c r="B6" s="44" t="s">
        <v>4</v>
      </c>
      <c r="C6" s="229" t="s">
        <v>186</v>
      </c>
      <c r="D6" s="230"/>
      <c r="E6" s="231"/>
      <c r="F6" s="21" t="s">
        <v>5</v>
      </c>
      <c r="G6" s="90" t="str">
        <f>[1]SH2!G7</f>
        <v>[Name des Bieters]</v>
      </c>
      <c r="H6" s="3"/>
      <c r="I6" s="3"/>
      <c r="J6" s="3"/>
      <c r="K6" s="3"/>
      <c r="L6" s="3"/>
      <c r="M6" s="3"/>
      <c r="N6" s="3"/>
      <c r="O6" s="3"/>
      <c r="P6" s="3"/>
      <c r="Q6" s="3"/>
    </row>
    <row r="7" spans="1:17" ht="4.5" customHeight="1" thickBot="1" x14ac:dyDescent="0.3">
      <c r="A7" s="1"/>
      <c r="B7" s="10"/>
      <c r="C7" s="10"/>
      <c r="D7" s="10"/>
      <c r="E7" s="10"/>
      <c r="F7" s="10"/>
      <c r="G7" s="10"/>
      <c r="H7" s="3"/>
      <c r="I7" s="3"/>
      <c r="J7" s="3"/>
      <c r="K7" s="3"/>
      <c r="L7" s="3"/>
      <c r="M7" s="3"/>
      <c r="N7" s="3"/>
      <c r="O7" s="3"/>
      <c r="P7" s="3"/>
      <c r="Q7" s="3"/>
    </row>
    <row r="8" spans="1:17" ht="15" customHeight="1" x14ac:dyDescent="0.25">
      <c r="A8" s="4">
        <v>1</v>
      </c>
      <c r="B8" s="49" t="s">
        <v>114</v>
      </c>
      <c r="C8" s="14" t="s">
        <v>115</v>
      </c>
      <c r="D8" s="14" t="s">
        <v>116</v>
      </c>
      <c r="E8" s="14" t="s">
        <v>10</v>
      </c>
      <c r="F8" s="14" t="s">
        <v>11</v>
      </c>
      <c r="G8" s="50" t="s">
        <v>12</v>
      </c>
      <c r="H8" s="3"/>
      <c r="I8" s="3"/>
      <c r="J8" s="3"/>
      <c r="K8" s="3"/>
      <c r="L8" s="3"/>
      <c r="M8" s="3"/>
      <c r="N8" s="3"/>
      <c r="O8" s="3"/>
      <c r="P8" s="3"/>
      <c r="Q8" s="3"/>
    </row>
    <row r="9" spans="1:17" ht="15" customHeight="1" x14ac:dyDescent="0.25">
      <c r="A9" s="4">
        <v>2</v>
      </c>
      <c r="B9" s="51" t="s">
        <v>117</v>
      </c>
      <c r="C9" s="42"/>
      <c r="D9" s="26" t="s">
        <v>108</v>
      </c>
      <c r="E9" s="52"/>
      <c r="F9" s="53">
        <f>E9</f>
        <v>0</v>
      </c>
      <c r="G9" s="54"/>
      <c r="H9" s="3"/>
      <c r="I9" s="3"/>
      <c r="J9" s="3"/>
      <c r="K9" s="3"/>
      <c r="L9" s="3"/>
      <c r="M9" s="3"/>
      <c r="N9" s="3"/>
      <c r="O9" s="3"/>
      <c r="P9" s="3"/>
      <c r="Q9" s="3"/>
    </row>
    <row r="10" spans="1:17" ht="15" customHeight="1" x14ac:dyDescent="0.25">
      <c r="A10" s="4">
        <v>3</v>
      </c>
      <c r="B10" s="55" t="s">
        <v>118</v>
      </c>
      <c r="C10" s="154"/>
      <c r="D10" s="26" t="s">
        <v>119</v>
      </c>
      <c r="E10" s="53">
        <f>C10*$E$9</f>
        <v>0</v>
      </c>
      <c r="F10" s="53">
        <f>E10</f>
        <v>0</v>
      </c>
      <c r="G10" s="56"/>
      <c r="H10" s="3"/>
      <c r="I10" s="3"/>
      <c r="J10" s="3"/>
      <c r="K10" s="3"/>
      <c r="L10" s="3"/>
      <c r="M10" s="3"/>
      <c r="N10" s="3"/>
      <c r="O10" s="3"/>
      <c r="P10" s="3"/>
      <c r="Q10" s="3"/>
    </row>
    <row r="11" spans="1:17" ht="15" customHeight="1" x14ac:dyDescent="0.25">
      <c r="A11" s="4">
        <v>4</v>
      </c>
      <c r="B11" s="55" t="s">
        <v>120</v>
      </c>
      <c r="C11" s="57"/>
      <c r="D11" s="26" t="s">
        <v>119</v>
      </c>
      <c r="E11" s="53">
        <f>C11*$E$9</f>
        <v>0</v>
      </c>
      <c r="F11" s="53">
        <f>E11</f>
        <v>0</v>
      </c>
      <c r="G11" s="56"/>
      <c r="H11" s="3"/>
      <c r="I11" s="3"/>
      <c r="J11" s="3"/>
      <c r="K11" s="3"/>
      <c r="L11" s="3"/>
      <c r="M11" s="3"/>
      <c r="N11" s="3"/>
      <c r="O11" s="3"/>
      <c r="P11" s="3"/>
      <c r="Q11" s="3"/>
    </row>
    <row r="12" spans="1:17" ht="15" customHeight="1" thickBot="1" x14ac:dyDescent="0.3">
      <c r="A12" s="4">
        <v>5</v>
      </c>
      <c r="B12" s="155" t="s">
        <v>121</v>
      </c>
      <c r="C12" s="73"/>
      <c r="D12" s="156" t="s">
        <v>122</v>
      </c>
      <c r="E12" s="157"/>
      <c r="F12" s="58">
        <f>E12</f>
        <v>0</v>
      </c>
      <c r="G12" s="59"/>
      <c r="H12" s="3"/>
      <c r="I12" s="3"/>
      <c r="J12" s="3"/>
      <c r="K12" s="3"/>
      <c r="L12" s="3"/>
      <c r="M12" s="3"/>
      <c r="N12" s="3"/>
      <c r="O12" s="3"/>
      <c r="P12" s="3"/>
      <c r="Q12" s="3"/>
    </row>
    <row r="13" spans="1:17" ht="15" customHeight="1" thickTop="1" x14ac:dyDescent="0.25">
      <c r="A13" s="4">
        <v>6</v>
      </c>
      <c r="B13" s="158" t="s">
        <v>123</v>
      </c>
      <c r="C13" s="17"/>
      <c r="D13" s="18"/>
      <c r="E13" s="19"/>
      <c r="F13" s="53">
        <f>SUM(F9:F12)</f>
        <v>0</v>
      </c>
      <c r="G13" s="159" t="s">
        <v>124</v>
      </c>
      <c r="H13" s="3"/>
      <c r="I13" s="3"/>
      <c r="J13" s="3"/>
      <c r="K13" s="3"/>
      <c r="L13" s="3"/>
      <c r="M13" s="3"/>
      <c r="N13" s="3"/>
      <c r="O13" s="3"/>
      <c r="P13" s="3"/>
      <c r="Q13" s="3"/>
    </row>
    <row r="14" spans="1:17" ht="15" customHeight="1" thickBot="1" x14ac:dyDescent="0.3">
      <c r="A14" s="4">
        <v>7</v>
      </c>
      <c r="B14" s="60" t="s">
        <v>125</v>
      </c>
      <c r="C14" s="20"/>
      <c r="D14" s="21"/>
      <c r="E14" s="160"/>
      <c r="F14" s="53">
        <f>E14*F13</f>
        <v>0</v>
      </c>
      <c r="G14" s="161" t="s">
        <v>126</v>
      </c>
      <c r="H14" s="3"/>
      <c r="I14" s="3"/>
      <c r="J14" s="3"/>
      <c r="K14" s="3"/>
      <c r="L14" s="3"/>
      <c r="M14" s="3"/>
      <c r="N14" s="3"/>
      <c r="O14" s="3"/>
      <c r="P14" s="3"/>
      <c r="Q14" s="3"/>
    </row>
    <row r="15" spans="1:17" ht="15" customHeight="1" x14ac:dyDescent="0.25">
      <c r="A15" s="4">
        <v>8</v>
      </c>
      <c r="B15" s="60" t="s">
        <v>27</v>
      </c>
      <c r="C15" s="20"/>
      <c r="D15" s="23"/>
      <c r="E15" s="24"/>
      <c r="F15" s="61">
        <f>F13+F14</f>
        <v>0</v>
      </c>
      <c r="G15" s="162" t="str">
        <f>IF(F13=0,"",(F15+F16))</f>
        <v/>
      </c>
      <c r="H15" s="3"/>
      <c r="I15" s="3"/>
      <c r="J15" s="3"/>
      <c r="K15" s="3"/>
      <c r="L15" s="3"/>
      <c r="M15" s="3"/>
      <c r="N15" s="3"/>
      <c r="O15" s="3"/>
      <c r="P15" s="3"/>
      <c r="Q15" s="3"/>
    </row>
    <row r="16" spans="1:17" ht="15" customHeight="1" thickBot="1" x14ac:dyDescent="0.3">
      <c r="A16" s="4">
        <v>9</v>
      </c>
      <c r="B16" s="60" t="s">
        <v>37</v>
      </c>
      <c r="C16" s="169" t="s">
        <v>30</v>
      </c>
      <c r="D16" s="171"/>
      <c r="E16" s="160"/>
      <c r="F16" s="61">
        <f>F15*E16</f>
        <v>0</v>
      </c>
      <c r="G16" s="173" t="s">
        <v>127</v>
      </c>
      <c r="H16" s="2"/>
      <c r="I16" s="2"/>
      <c r="J16" s="2"/>
      <c r="K16" s="2"/>
      <c r="L16" s="2"/>
      <c r="M16" s="2"/>
      <c r="N16" s="2"/>
      <c r="O16" s="2"/>
      <c r="P16" s="2"/>
      <c r="Q16" s="3"/>
    </row>
    <row r="17" spans="1:17" ht="15" customHeight="1" x14ac:dyDescent="0.25">
      <c r="A17" s="4">
        <v>10</v>
      </c>
      <c r="B17" s="49" t="s">
        <v>128</v>
      </c>
      <c r="C17" s="14" t="s">
        <v>115</v>
      </c>
      <c r="D17" s="14" t="s">
        <v>116</v>
      </c>
      <c r="E17" s="14" t="s">
        <v>10</v>
      </c>
      <c r="F17" s="14" t="s">
        <v>11</v>
      </c>
      <c r="G17" s="50" t="s">
        <v>12</v>
      </c>
      <c r="H17" s="3"/>
      <c r="I17" s="3"/>
      <c r="J17" s="3"/>
      <c r="K17" s="3"/>
      <c r="L17" s="3"/>
      <c r="M17" s="3"/>
      <c r="N17" s="3"/>
      <c r="O17" s="3"/>
      <c r="P17" s="3"/>
      <c r="Q17" s="3"/>
    </row>
    <row r="18" spans="1:17" ht="15" customHeight="1" x14ac:dyDescent="0.25">
      <c r="A18" s="4">
        <v>11</v>
      </c>
      <c r="B18" s="163" t="s">
        <v>129</v>
      </c>
      <c r="C18" s="206"/>
      <c r="D18" s="208"/>
      <c r="E18" s="62"/>
      <c r="F18" s="53">
        <f>C18*E18</f>
        <v>0</v>
      </c>
      <c r="G18" s="56"/>
      <c r="H18" s="3"/>
      <c r="I18" s="3"/>
      <c r="J18" s="3"/>
      <c r="K18" s="3"/>
      <c r="L18" s="3"/>
      <c r="M18" s="3"/>
      <c r="N18" s="3"/>
      <c r="O18" s="3"/>
      <c r="P18" s="3"/>
      <c r="Q18" s="3"/>
    </row>
    <row r="19" spans="1:17" ht="15" customHeight="1" x14ac:dyDescent="0.25">
      <c r="A19" s="4">
        <v>12</v>
      </c>
      <c r="B19" s="163" t="s">
        <v>130</v>
      </c>
      <c r="C19" s="206"/>
      <c r="D19" s="208"/>
      <c r="E19" s="62"/>
      <c r="F19" s="53">
        <f>C19*E19</f>
        <v>0</v>
      </c>
      <c r="G19" s="56"/>
      <c r="H19" s="3"/>
      <c r="I19" s="3"/>
      <c r="J19" s="3"/>
      <c r="K19" s="3"/>
      <c r="L19" s="3"/>
      <c r="M19" s="3"/>
      <c r="N19" s="3"/>
      <c r="O19" s="3"/>
      <c r="P19" s="3"/>
      <c r="Q19" s="3"/>
    </row>
    <row r="20" spans="1:17" ht="15" customHeight="1" thickBot="1" x14ac:dyDescent="0.3">
      <c r="A20" s="4">
        <v>13</v>
      </c>
      <c r="B20" s="163" t="s">
        <v>131</v>
      </c>
      <c r="C20" s="207"/>
      <c r="D20" s="209"/>
      <c r="E20" s="164"/>
      <c r="F20" s="58">
        <f>C20*E20</f>
        <v>0</v>
      </c>
      <c r="G20" s="56"/>
      <c r="H20" s="3"/>
      <c r="I20" s="3"/>
      <c r="J20" s="3"/>
      <c r="K20" s="3"/>
      <c r="L20" s="3"/>
      <c r="M20" s="3"/>
      <c r="N20" s="3"/>
      <c r="O20" s="3"/>
      <c r="P20" s="3"/>
      <c r="Q20" s="3"/>
    </row>
    <row r="21" spans="1:17" ht="15" customHeight="1" thickTop="1" x14ac:dyDescent="0.25">
      <c r="A21" s="4">
        <v>14</v>
      </c>
      <c r="B21" s="63" t="s">
        <v>123</v>
      </c>
      <c r="C21" s="17"/>
      <c r="D21" s="18"/>
      <c r="E21" s="19"/>
      <c r="F21" s="53">
        <f>SUM(F18:F20)</f>
        <v>0</v>
      </c>
      <c r="G21" s="159" t="s">
        <v>132</v>
      </c>
      <c r="H21" s="3"/>
      <c r="I21" s="3"/>
      <c r="J21" s="3"/>
      <c r="K21" s="3"/>
      <c r="L21" s="3"/>
      <c r="M21" s="3"/>
      <c r="N21" s="3"/>
      <c r="O21" s="3"/>
      <c r="P21" s="3"/>
      <c r="Q21" s="3"/>
    </row>
    <row r="22" spans="1:17" ht="15" customHeight="1" thickBot="1" x14ac:dyDescent="0.3">
      <c r="A22" s="4">
        <v>15</v>
      </c>
      <c r="B22" s="64" t="s">
        <v>24</v>
      </c>
      <c r="C22" s="20"/>
      <c r="D22" s="21"/>
      <c r="E22" s="22"/>
      <c r="F22" s="53">
        <f>E22*F21</f>
        <v>0</v>
      </c>
      <c r="G22" s="65" t="str">
        <f>$G$14</f>
        <v>bezogen auf kalk. Selbstkosten</v>
      </c>
      <c r="H22" s="3"/>
      <c r="I22" s="3"/>
      <c r="J22" s="3"/>
      <c r="K22" s="3"/>
      <c r="L22" s="3"/>
      <c r="M22" s="3"/>
      <c r="N22" s="3"/>
      <c r="O22" s="3"/>
      <c r="P22" s="3"/>
      <c r="Q22" s="3"/>
    </row>
    <row r="23" spans="1:17" ht="15" customHeight="1" x14ac:dyDescent="0.25">
      <c r="A23" s="4">
        <v>16</v>
      </c>
      <c r="B23" s="60" t="s">
        <v>27</v>
      </c>
      <c r="C23" s="20"/>
      <c r="D23" s="23"/>
      <c r="E23" s="24"/>
      <c r="F23" s="61">
        <f>F21+F22</f>
        <v>0</v>
      </c>
      <c r="G23" s="165" t="str">
        <f>IF(F21=0,"",(F23+F24))</f>
        <v/>
      </c>
      <c r="H23" s="3"/>
      <c r="I23" s="3"/>
      <c r="J23" s="3"/>
      <c r="K23" s="3"/>
      <c r="L23" s="3"/>
      <c r="M23" s="3"/>
      <c r="N23" s="3"/>
      <c r="O23" s="3"/>
      <c r="P23" s="3"/>
      <c r="Q23" s="3"/>
    </row>
    <row r="24" spans="1:17" ht="15" customHeight="1" thickBot="1" x14ac:dyDescent="0.3">
      <c r="A24" s="4">
        <v>17</v>
      </c>
      <c r="B24" s="60" t="s">
        <v>37</v>
      </c>
      <c r="C24" s="169" t="s">
        <v>30</v>
      </c>
      <c r="D24" s="171"/>
      <c r="E24" s="160"/>
      <c r="F24" s="61">
        <f>F23*E24</f>
        <v>0</v>
      </c>
      <c r="G24" s="173" t="s">
        <v>133</v>
      </c>
      <c r="H24" s="2"/>
      <c r="I24" s="2"/>
      <c r="J24" s="2"/>
      <c r="K24" s="2"/>
      <c r="L24" s="2"/>
      <c r="M24" s="2"/>
      <c r="N24" s="2"/>
      <c r="O24" s="2"/>
      <c r="P24" s="2"/>
      <c r="Q24" s="3"/>
    </row>
    <row r="25" spans="1:17" ht="15" customHeight="1" x14ac:dyDescent="0.25">
      <c r="A25" s="4">
        <v>18</v>
      </c>
      <c r="B25" s="49" t="s">
        <v>134</v>
      </c>
      <c r="C25" s="14" t="s">
        <v>115</v>
      </c>
      <c r="D25" s="14" t="s">
        <v>116</v>
      </c>
      <c r="E25" s="14" t="s">
        <v>10</v>
      </c>
      <c r="F25" s="14" t="s">
        <v>11</v>
      </c>
      <c r="G25" s="50" t="s">
        <v>12</v>
      </c>
      <c r="H25" s="3"/>
      <c r="I25" s="3"/>
      <c r="J25" s="3"/>
      <c r="K25" s="3"/>
      <c r="L25" s="3"/>
      <c r="M25" s="3"/>
      <c r="N25" s="3"/>
      <c r="O25" s="3"/>
      <c r="P25" s="3"/>
      <c r="Q25" s="3"/>
    </row>
    <row r="26" spans="1:17" ht="15" customHeight="1" x14ac:dyDescent="0.25">
      <c r="A26" s="4">
        <v>19</v>
      </c>
      <c r="B26" s="51" t="s">
        <v>135</v>
      </c>
      <c r="C26" s="42"/>
      <c r="D26" s="26" t="s">
        <v>108</v>
      </c>
      <c r="E26" s="53">
        <f>$E$9</f>
        <v>0</v>
      </c>
      <c r="F26" s="53"/>
      <c r="G26" s="56"/>
      <c r="H26" s="3"/>
      <c r="I26" s="3"/>
      <c r="J26" s="3"/>
      <c r="K26" s="3"/>
      <c r="L26" s="3"/>
      <c r="M26" s="3"/>
      <c r="N26" s="3"/>
      <c r="O26" s="3"/>
      <c r="P26" s="3"/>
      <c r="Q26" s="3"/>
    </row>
    <row r="27" spans="1:17" ht="15" customHeight="1" thickBot="1" x14ac:dyDescent="0.3">
      <c r="A27" s="4">
        <v>20</v>
      </c>
      <c r="B27" s="155" t="s">
        <v>136</v>
      </c>
      <c r="C27" s="166"/>
      <c r="D27" s="156" t="s">
        <v>137</v>
      </c>
      <c r="E27" s="58">
        <f>E26*C27/100</f>
        <v>0</v>
      </c>
      <c r="F27" s="58">
        <f>E27</f>
        <v>0</v>
      </c>
      <c r="G27" s="56"/>
      <c r="H27" s="3"/>
      <c r="I27" s="3"/>
      <c r="J27" s="3"/>
      <c r="K27" s="3"/>
      <c r="L27" s="3"/>
      <c r="M27" s="3"/>
      <c r="N27" s="3"/>
      <c r="O27" s="3"/>
      <c r="P27" s="3"/>
      <c r="Q27" s="3"/>
    </row>
    <row r="28" spans="1:17" ht="15" customHeight="1" thickTop="1" x14ac:dyDescent="0.25">
      <c r="A28" s="4">
        <v>21</v>
      </c>
      <c r="B28" s="158" t="s">
        <v>123</v>
      </c>
      <c r="C28" s="17"/>
      <c r="D28" s="18"/>
      <c r="E28" s="19"/>
      <c r="F28" s="53">
        <f>SUM(F26:F27)</f>
        <v>0</v>
      </c>
      <c r="G28" s="159" t="s">
        <v>138</v>
      </c>
      <c r="H28" s="3"/>
      <c r="I28" s="3"/>
      <c r="J28" s="3"/>
      <c r="K28" s="3"/>
      <c r="L28" s="3"/>
      <c r="M28" s="3"/>
      <c r="N28" s="3"/>
      <c r="O28" s="3"/>
      <c r="P28" s="3"/>
      <c r="Q28" s="3"/>
    </row>
    <row r="29" spans="1:17" ht="15" customHeight="1" thickBot="1" x14ac:dyDescent="0.3">
      <c r="A29" s="4">
        <v>22</v>
      </c>
      <c r="B29" s="60" t="s">
        <v>24</v>
      </c>
      <c r="C29" s="20"/>
      <c r="D29" s="21"/>
      <c r="E29" s="22"/>
      <c r="F29" s="53">
        <f>E29*F28</f>
        <v>0</v>
      </c>
      <c r="G29" s="65" t="str">
        <f>$G$14</f>
        <v>bezogen auf kalk. Selbstkosten</v>
      </c>
      <c r="H29" s="3"/>
      <c r="I29" s="3"/>
      <c r="J29" s="3"/>
      <c r="K29" s="3"/>
      <c r="L29" s="3"/>
      <c r="M29" s="3"/>
      <c r="N29" s="3"/>
      <c r="O29" s="3"/>
      <c r="P29" s="3"/>
      <c r="Q29" s="3"/>
    </row>
    <row r="30" spans="1:17" ht="15" customHeight="1" x14ac:dyDescent="0.25">
      <c r="A30" s="4">
        <v>23</v>
      </c>
      <c r="B30" s="60" t="s">
        <v>27</v>
      </c>
      <c r="C30" s="20"/>
      <c r="D30" s="23"/>
      <c r="E30" s="24"/>
      <c r="F30" s="61">
        <f>F28+F29</f>
        <v>0</v>
      </c>
      <c r="G30" s="162" t="str">
        <f>IF(F28=0,"",(F30+F31))</f>
        <v/>
      </c>
      <c r="H30" s="3"/>
      <c r="I30" s="3"/>
      <c r="J30" s="3"/>
      <c r="K30" s="3"/>
      <c r="L30" s="3"/>
      <c r="M30" s="3"/>
      <c r="N30" s="3"/>
      <c r="O30" s="3"/>
      <c r="P30" s="3"/>
      <c r="Q30" s="3"/>
    </row>
    <row r="31" spans="1:17" ht="15" customHeight="1" thickBot="1" x14ac:dyDescent="0.3">
      <c r="A31" s="4">
        <v>24</v>
      </c>
      <c r="B31" s="60" t="s">
        <v>37</v>
      </c>
      <c r="C31" s="169" t="s">
        <v>30</v>
      </c>
      <c r="D31" s="171"/>
      <c r="E31" s="160"/>
      <c r="F31" s="61">
        <f>F30*E31</f>
        <v>0</v>
      </c>
      <c r="G31" s="173" t="s">
        <v>127</v>
      </c>
      <c r="H31" s="2"/>
      <c r="I31" s="2"/>
      <c r="J31" s="2"/>
      <c r="K31" s="2"/>
      <c r="L31" s="2"/>
      <c r="M31" s="2"/>
      <c r="N31" s="2"/>
      <c r="O31" s="2"/>
      <c r="P31" s="2"/>
      <c r="Q31" s="3"/>
    </row>
    <row r="32" spans="1:17" ht="15" customHeight="1" x14ac:dyDescent="0.25">
      <c r="A32" s="4">
        <v>25</v>
      </c>
      <c r="B32" s="49" t="s">
        <v>139</v>
      </c>
      <c r="C32" s="14" t="s">
        <v>115</v>
      </c>
      <c r="D32" s="14" t="s">
        <v>116</v>
      </c>
      <c r="E32" s="14" t="s">
        <v>10</v>
      </c>
      <c r="F32" s="14" t="s">
        <v>11</v>
      </c>
      <c r="G32" s="50" t="s">
        <v>12</v>
      </c>
      <c r="H32" s="3"/>
      <c r="I32" s="3"/>
      <c r="J32" s="3"/>
      <c r="K32" s="3"/>
      <c r="L32" s="3"/>
      <c r="M32" s="3"/>
      <c r="N32" s="3"/>
      <c r="O32" s="3"/>
      <c r="P32" s="3"/>
      <c r="Q32" s="3"/>
    </row>
    <row r="33" spans="1:17" ht="15" customHeight="1" x14ac:dyDescent="0.25">
      <c r="A33" s="4">
        <v>26</v>
      </c>
      <c r="B33" s="51" t="s">
        <v>135</v>
      </c>
      <c r="C33" s="42"/>
      <c r="D33" s="26" t="s">
        <v>108</v>
      </c>
      <c r="E33" s="53">
        <f>$E$9</f>
        <v>0</v>
      </c>
      <c r="F33" s="167"/>
      <c r="G33" s="56"/>
      <c r="H33" s="3"/>
      <c r="I33" s="3"/>
      <c r="J33" s="3"/>
      <c r="K33" s="3"/>
      <c r="L33" s="3"/>
      <c r="M33" s="3"/>
      <c r="N33" s="3"/>
      <c r="O33" s="3"/>
      <c r="P33" s="3"/>
      <c r="Q33" s="3"/>
    </row>
    <row r="34" spans="1:17" ht="15" customHeight="1" thickBot="1" x14ac:dyDescent="0.3">
      <c r="A34" s="4">
        <v>27</v>
      </c>
      <c r="B34" s="155" t="s">
        <v>140</v>
      </c>
      <c r="C34" s="166"/>
      <c r="D34" s="156" t="s">
        <v>137</v>
      </c>
      <c r="E34" s="58">
        <f>E33*C34/100</f>
        <v>0</v>
      </c>
      <c r="F34" s="58">
        <f>E34</f>
        <v>0</v>
      </c>
      <c r="G34" s="56"/>
      <c r="H34" s="3"/>
      <c r="I34" s="3"/>
      <c r="J34" s="3"/>
      <c r="K34" s="3"/>
      <c r="L34" s="3"/>
      <c r="M34" s="3"/>
      <c r="N34" s="3"/>
      <c r="O34" s="3"/>
      <c r="P34" s="3"/>
      <c r="Q34" s="3"/>
    </row>
    <row r="35" spans="1:17" ht="15" customHeight="1" thickTop="1" x14ac:dyDescent="0.25">
      <c r="A35" s="4">
        <v>28</v>
      </c>
      <c r="B35" s="158" t="s">
        <v>123</v>
      </c>
      <c r="C35" s="17"/>
      <c r="D35" s="18"/>
      <c r="E35" s="19"/>
      <c r="F35" s="53">
        <f>SUM(F33:F34)</f>
        <v>0</v>
      </c>
      <c r="G35" s="159" t="s">
        <v>138</v>
      </c>
      <c r="H35" s="3"/>
      <c r="I35" s="3"/>
      <c r="J35" s="3"/>
      <c r="K35" s="3"/>
      <c r="L35" s="3"/>
      <c r="M35" s="3"/>
      <c r="N35" s="3"/>
      <c r="O35" s="3"/>
      <c r="P35" s="3"/>
      <c r="Q35" s="3"/>
    </row>
    <row r="36" spans="1:17" ht="17.25" customHeight="1" thickBot="1" x14ac:dyDescent="0.3">
      <c r="A36" s="4">
        <v>29</v>
      </c>
      <c r="B36" s="60" t="s">
        <v>24</v>
      </c>
      <c r="C36" s="20"/>
      <c r="D36" s="21"/>
      <c r="E36" s="22"/>
      <c r="F36" s="53">
        <f>E36*F35</f>
        <v>0</v>
      </c>
      <c r="G36" s="65" t="str">
        <f>$G$14</f>
        <v>bezogen auf kalk. Selbstkosten</v>
      </c>
      <c r="H36" s="3"/>
      <c r="I36" s="3"/>
      <c r="J36" s="3"/>
      <c r="K36" s="3"/>
      <c r="L36" s="3"/>
      <c r="M36" s="3"/>
      <c r="N36" s="3"/>
      <c r="O36" s="3"/>
      <c r="P36" s="3"/>
      <c r="Q36" s="3"/>
    </row>
    <row r="37" spans="1:17" ht="15" customHeight="1" x14ac:dyDescent="0.25">
      <c r="A37" s="4">
        <v>30</v>
      </c>
      <c r="B37" s="60" t="s">
        <v>27</v>
      </c>
      <c r="C37" s="20"/>
      <c r="D37" s="23"/>
      <c r="E37" s="24"/>
      <c r="F37" s="61">
        <f>F35+F36</f>
        <v>0</v>
      </c>
      <c r="G37" s="162" t="str">
        <f>IF(F35=0,"",(F37+F38))</f>
        <v/>
      </c>
      <c r="H37" s="3"/>
      <c r="I37" s="3"/>
      <c r="J37" s="3"/>
      <c r="K37" s="3"/>
      <c r="L37" s="3"/>
      <c r="M37" s="3"/>
      <c r="N37" s="3"/>
      <c r="O37" s="3"/>
      <c r="P37" s="3"/>
      <c r="Q37" s="3"/>
    </row>
    <row r="38" spans="1:17" ht="15" customHeight="1" thickBot="1" x14ac:dyDescent="0.3">
      <c r="A38" s="4">
        <v>31</v>
      </c>
      <c r="B38" s="60" t="s">
        <v>37</v>
      </c>
      <c r="C38" s="169" t="s">
        <v>30</v>
      </c>
      <c r="D38" s="171"/>
      <c r="E38" s="160"/>
      <c r="F38" s="61">
        <f>F37*E38</f>
        <v>0</v>
      </c>
      <c r="G38" s="173" t="s">
        <v>127</v>
      </c>
      <c r="H38" s="2"/>
      <c r="I38" s="2"/>
      <c r="J38" s="2"/>
      <c r="K38" s="2"/>
      <c r="L38" s="2"/>
      <c r="M38" s="2"/>
      <c r="N38" s="2"/>
      <c r="O38" s="2"/>
      <c r="P38" s="2"/>
      <c r="Q38" s="3"/>
    </row>
    <row r="39" spans="1:17" ht="15" customHeight="1" x14ac:dyDescent="0.25">
      <c r="A39" s="4">
        <v>32</v>
      </c>
      <c r="B39" s="49" t="s">
        <v>141</v>
      </c>
      <c r="C39" s="14" t="s">
        <v>115</v>
      </c>
      <c r="D39" s="14" t="s">
        <v>116</v>
      </c>
      <c r="E39" s="14" t="s">
        <v>10</v>
      </c>
      <c r="F39" s="14" t="s">
        <v>11</v>
      </c>
      <c r="G39" s="50" t="s">
        <v>12</v>
      </c>
      <c r="H39" s="3"/>
      <c r="I39" s="3"/>
      <c r="J39" s="3"/>
      <c r="K39" s="3"/>
      <c r="L39" s="3"/>
      <c r="M39" s="3"/>
      <c r="N39" s="3"/>
      <c r="O39" s="3"/>
      <c r="P39" s="3"/>
      <c r="Q39" s="3"/>
    </row>
    <row r="40" spans="1:17" ht="15" customHeight="1" x14ac:dyDescent="0.25">
      <c r="A40" s="4">
        <v>33</v>
      </c>
      <c r="B40" s="51" t="s">
        <v>135</v>
      </c>
      <c r="C40" s="42"/>
      <c r="D40" s="26" t="s">
        <v>108</v>
      </c>
      <c r="E40" s="53">
        <f>$E$9</f>
        <v>0</v>
      </c>
      <c r="F40" s="167"/>
      <c r="G40" s="56"/>
      <c r="H40" s="3"/>
      <c r="I40" s="3"/>
      <c r="J40" s="3"/>
      <c r="K40" s="3"/>
      <c r="L40" s="3"/>
      <c r="M40" s="3"/>
      <c r="N40" s="3"/>
      <c r="O40" s="3"/>
      <c r="P40" s="3"/>
      <c r="Q40" s="3"/>
    </row>
    <row r="41" spans="1:17" ht="15" customHeight="1" thickBot="1" x14ac:dyDescent="0.3">
      <c r="A41" s="4">
        <v>34</v>
      </c>
      <c r="B41" s="155" t="s">
        <v>142</v>
      </c>
      <c r="C41" s="166"/>
      <c r="D41" s="156" t="s">
        <v>137</v>
      </c>
      <c r="E41" s="58">
        <f>E40*C41/100</f>
        <v>0</v>
      </c>
      <c r="F41" s="58">
        <f>E41</f>
        <v>0</v>
      </c>
      <c r="G41" s="56"/>
      <c r="H41" s="3"/>
      <c r="I41" s="3"/>
      <c r="J41" s="3"/>
      <c r="K41" s="3"/>
      <c r="L41" s="3"/>
      <c r="M41" s="3"/>
      <c r="N41" s="3"/>
      <c r="O41" s="3"/>
      <c r="P41" s="3"/>
      <c r="Q41" s="3"/>
    </row>
    <row r="42" spans="1:17" ht="15" customHeight="1" thickTop="1" x14ac:dyDescent="0.25">
      <c r="A42" s="4">
        <v>35</v>
      </c>
      <c r="B42" s="158" t="s">
        <v>123</v>
      </c>
      <c r="C42" s="17"/>
      <c r="D42" s="18"/>
      <c r="E42" s="19"/>
      <c r="F42" s="53">
        <f>SUM(F40:F41)</f>
        <v>0</v>
      </c>
      <c r="G42" s="159" t="s">
        <v>138</v>
      </c>
      <c r="H42" s="3"/>
      <c r="I42" s="3"/>
      <c r="J42" s="3"/>
      <c r="K42" s="3"/>
      <c r="L42" s="3"/>
      <c r="M42" s="3"/>
      <c r="N42" s="3"/>
      <c r="O42" s="3"/>
      <c r="P42" s="3"/>
      <c r="Q42" s="3"/>
    </row>
    <row r="43" spans="1:17" ht="17.25" customHeight="1" thickBot="1" x14ac:dyDescent="0.3">
      <c r="A43" s="4">
        <v>36</v>
      </c>
      <c r="B43" s="60" t="s">
        <v>24</v>
      </c>
      <c r="C43" s="20"/>
      <c r="D43" s="21"/>
      <c r="E43" s="22"/>
      <c r="F43" s="53">
        <f>E43*F42</f>
        <v>0</v>
      </c>
      <c r="G43" s="65" t="str">
        <f>$G$14</f>
        <v>bezogen auf kalk. Selbstkosten</v>
      </c>
      <c r="H43" s="3"/>
      <c r="I43" s="3"/>
      <c r="J43" s="3"/>
      <c r="K43" s="3"/>
      <c r="L43" s="3"/>
      <c r="M43" s="3"/>
      <c r="N43" s="3"/>
      <c r="O43" s="3"/>
      <c r="P43" s="3"/>
      <c r="Q43" s="3"/>
    </row>
    <row r="44" spans="1:17" ht="15" customHeight="1" x14ac:dyDescent="0.25">
      <c r="A44" s="4">
        <v>37</v>
      </c>
      <c r="B44" s="60" t="s">
        <v>27</v>
      </c>
      <c r="C44" s="20"/>
      <c r="D44" s="23"/>
      <c r="E44" s="24"/>
      <c r="F44" s="61">
        <f>F42+F43</f>
        <v>0</v>
      </c>
      <c r="G44" s="162" t="str">
        <f>IF(F42=0,"",(F44+F45))</f>
        <v/>
      </c>
      <c r="H44" s="3"/>
      <c r="I44" s="3"/>
      <c r="J44" s="3"/>
      <c r="K44" s="3"/>
      <c r="L44" s="3"/>
      <c r="M44" s="3"/>
      <c r="N44" s="3"/>
      <c r="O44" s="3"/>
      <c r="P44" s="3"/>
      <c r="Q44" s="3"/>
    </row>
    <row r="45" spans="1:17" ht="15" customHeight="1" thickBot="1" x14ac:dyDescent="0.3">
      <c r="A45" s="4">
        <v>38</v>
      </c>
      <c r="B45" s="168" t="s">
        <v>37</v>
      </c>
      <c r="C45" s="169" t="s">
        <v>30</v>
      </c>
      <c r="D45" s="171"/>
      <c r="E45" s="205"/>
      <c r="F45" s="170">
        <f>F44*E45</f>
        <v>0</v>
      </c>
      <c r="G45" s="173" t="s">
        <v>127</v>
      </c>
      <c r="H45" s="2"/>
      <c r="I45" s="2"/>
      <c r="J45" s="2"/>
      <c r="K45" s="2"/>
      <c r="L45" s="2"/>
      <c r="M45" s="2"/>
      <c r="N45" s="2"/>
      <c r="O45" s="2"/>
      <c r="P45" s="2"/>
      <c r="Q45" s="3"/>
    </row>
    <row r="46" spans="1:17" x14ac:dyDescent="0.25">
      <c r="A46" s="4">
        <v>39</v>
      </c>
      <c r="B46" s="132" t="s">
        <v>86</v>
      </c>
      <c r="C46" s="31"/>
      <c r="D46" s="30"/>
      <c r="E46" s="31"/>
      <c r="F46" s="9"/>
      <c r="G46" s="32"/>
      <c r="H46" s="3"/>
      <c r="I46" s="3"/>
      <c r="J46" s="3"/>
      <c r="K46" s="3"/>
      <c r="L46" s="3"/>
      <c r="M46" s="3"/>
      <c r="N46" s="3"/>
      <c r="O46" s="3"/>
      <c r="P46" s="3"/>
      <c r="Q46" s="3"/>
    </row>
    <row r="47" spans="1:17" ht="15" customHeight="1" x14ac:dyDescent="0.25">
      <c r="A47" s="4">
        <v>40</v>
      </c>
      <c r="B47" s="7" t="s">
        <v>143</v>
      </c>
      <c r="C47" s="31"/>
      <c r="D47" s="30"/>
      <c r="E47" s="31"/>
      <c r="F47" s="33"/>
      <c r="G47" s="34" t="s">
        <v>87</v>
      </c>
      <c r="H47" s="3"/>
      <c r="I47" s="3"/>
      <c r="J47" s="3"/>
      <c r="K47" s="3"/>
      <c r="L47" s="3"/>
      <c r="M47" s="3"/>
      <c r="N47" s="3"/>
      <c r="O47" s="3"/>
      <c r="P47" s="3"/>
      <c r="Q47" s="3"/>
    </row>
    <row r="48" spans="1:17" ht="15" customHeight="1" x14ac:dyDescent="0.25">
      <c r="A48" s="4">
        <v>41</v>
      </c>
      <c r="B48" s="66" t="s">
        <v>144</v>
      </c>
      <c r="C48" s="31"/>
      <c r="D48" s="30"/>
      <c r="E48" s="31"/>
      <c r="F48" s="9"/>
      <c r="G48" s="32"/>
      <c r="H48" s="3"/>
      <c r="I48" s="3"/>
      <c r="J48" s="3"/>
      <c r="K48" s="3"/>
      <c r="L48" s="3"/>
      <c r="M48" s="3"/>
      <c r="N48" s="3"/>
      <c r="O48" s="3"/>
      <c r="P48" s="3"/>
      <c r="Q48" s="3"/>
    </row>
    <row r="49" spans="1:17" s="69" customFormat="1" x14ac:dyDescent="0.25">
      <c r="A49" s="177">
        <v>42</v>
      </c>
      <c r="B49" s="178" t="s">
        <v>145</v>
      </c>
      <c r="C49" s="179"/>
      <c r="D49" s="180"/>
      <c r="E49" s="179"/>
      <c r="F49" s="181"/>
      <c r="G49" s="181"/>
    </row>
    <row r="50" spans="1:17" s="69" customFormat="1" ht="3" customHeight="1" x14ac:dyDescent="0.25">
      <c r="A50" s="177"/>
      <c r="B50" s="178"/>
      <c r="C50" s="179"/>
      <c r="D50" s="180"/>
      <c r="E50" s="179"/>
      <c r="F50" s="182"/>
      <c r="G50" s="181"/>
    </row>
    <row r="51" spans="1:17" ht="3" customHeight="1" x14ac:dyDescent="0.25">
      <c r="A51" s="4"/>
      <c r="B51" s="66"/>
      <c r="C51" s="31"/>
      <c r="D51" s="30"/>
      <c r="E51" s="31"/>
      <c r="F51" s="8"/>
      <c r="G51" s="8"/>
      <c r="H51" s="3"/>
      <c r="I51" s="3"/>
      <c r="J51" s="3"/>
      <c r="K51" s="3"/>
      <c r="L51" s="3"/>
      <c r="M51" s="3"/>
      <c r="N51" s="3"/>
      <c r="O51" s="3"/>
      <c r="P51" s="3"/>
      <c r="Q51" s="3"/>
    </row>
    <row r="52" spans="1:17" ht="3" customHeight="1" x14ac:dyDescent="0.25">
      <c r="A52" s="4"/>
      <c r="B52" s="67"/>
      <c r="C52" s="10"/>
      <c r="D52" s="10"/>
      <c r="E52" s="10"/>
      <c r="F52" s="10"/>
      <c r="G52" s="10"/>
      <c r="H52" s="3"/>
      <c r="I52" s="3"/>
      <c r="J52" s="3"/>
      <c r="K52" s="3"/>
      <c r="L52" s="3"/>
      <c r="M52" s="3"/>
      <c r="N52" s="3"/>
      <c r="O52" s="3"/>
      <c r="P52" s="3"/>
      <c r="Q52" s="3"/>
    </row>
    <row r="53" spans="1:17" ht="3" customHeight="1" x14ac:dyDescent="0.25">
      <c r="A53" s="1"/>
      <c r="B53" s="9"/>
      <c r="C53" s="31"/>
      <c r="D53" s="30"/>
      <c r="E53" s="31"/>
      <c r="F53" s="7"/>
      <c r="G53" s="7"/>
      <c r="H53" s="3"/>
      <c r="I53" s="3"/>
      <c r="J53" s="3"/>
      <c r="K53" s="3"/>
      <c r="L53" s="3"/>
      <c r="M53" s="3"/>
      <c r="N53" s="3"/>
      <c r="O53" s="3"/>
      <c r="P53" s="3"/>
      <c r="Q53" s="3"/>
    </row>
    <row r="54" spans="1:17" s="8" customFormat="1" ht="3" customHeight="1" x14ac:dyDescent="0.25">
      <c r="A54" s="7"/>
      <c r="B54" s="46"/>
      <c r="C54" s="31"/>
      <c r="D54" s="30"/>
      <c r="E54" s="31"/>
      <c r="F54" s="9"/>
      <c r="G54" s="32"/>
      <c r="H54" s="68"/>
      <c r="I54" s="68"/>
      <c r="J54" s="68"/>
      <c r="K54" s="68"/>
      <c r="L54" s="68"/>
      <c r="M54" s="68"/>
      <c r="N54" s="68"/>
      <c r="O54" s="68"/>
      <c r="P54" s="68"/>
      <c r="Q54" s="68"/>
    </row>
    <row r="55" spans="1:17" s="8" customFormat="1" ht="3" customHeight="1" x14ac:dyDescent="0.25">
      <c r="A55" s="7"/>
      <c r="B55" s="30"/>
      <c r="C55" s="31"/>
      <c r="D55" s="30"/>
      <c r="E55" s="31"/>
      <c r="F55" s="32"/>
      <c r="G55" s="32"/>
      <c r="H55" s="68"/>
      <c r="I55" s="68"/>
      <c r="J55" s="68"/>
      <c r="K55" s="68"/>
      <c r="L55" s="68"/>
      <c r="M55" s="68"/>
      <c r="N55" s="68"/>
      <c r="O55" s="68"/>
      <c r="P55" s="68"/>
      <c r="Q55" s="68"/>
    </row>
    <row r="56" spans="1:17" s="8" customFormat="1" ht="3" customHeight="1" x14ac:dyDescent="0.25">
      <c r="A56" s="7"/>
      <c r="B56" s="32"/>
      <c r="C56" s="31"/>
      <c r="D56" s="30"/>
      <c r="E56" s="31"/>
      <c r="F56" s="9"/>
      <c r="G56" s="32"/>
      <c r="H56" s="68"/>
      <c r="I56" s="68"/>
      <c r="J56" s="68"/>
      <c r="K56" s="68"/>
      <c r="L56" s="68"/>
      <c r="M56" s="68"/>
      <c r="N56" s="68"/>
      <c r="O56" s="68"/>
      <c r="P56" s="68"/>
      <c r="Q56" s="68"/>
    </row>
    <row r="57" spans="1:17" s="8" customFormat="1" x14ac:dyDescent="0.25">
      <c r="A57" s="7"/>
      <c r="B57" s="39"/>
      <c r="C57" s="39"/>
      <c r="D57" s="39"/>
      <c r="E57" s="40"/>
      <c r="F57" s="39"/>
      <c r="G57" s="39"/>
      <c r="H57" s="68"/>
      <c r="I57" s="68"/>
      <c r="J57" s="68"/>
      <c r="K57" s="68"/>
      <c r="L57" s="68"/>
      <c r="M57" s="68"/>
      <c r="N57" s="68"/>
      <c r="O57" s="68"/>
      <c r="P57" s="68"/>
      <c r="Q57" s="68"/>
    </row>
    <row r="58" spans="1:17" s="8" customFormat="1" x14ac:dyDescent="0.25">
      <c r="A58" s="7"/>
      <c r="B58" s="10"/>
      <c r="C58" s="10"/>
      <c r="D58" s="10"/>
      <c r="E58" s="37"/>
      <c r="F58" s="10"/>
      <c r="G58" s="10"/>
      <c r="H58" s="68"/>
      <c r="I58" s="68"/>
      <c r="J58" s="68"/>
      <c r="K58" s="68"/>
      <c r="L58" s="68"/>
      <c r="M58" s="68"/>
      <c r="N58" s="68"/>
      <c r="O58" s="68"/>
      <c r="P58" s="68"/>
      <c r="Q58" s="68"/>
    </row>
    <row r="59" spans="1:17" s="2" customFormat="1" x14ac:dyDescent="0.25">
      <c r="A59" s="1"/>
      <c r="B59" s="10"/>
      <c r="C59" s="10"/>
      <c r="D59" s="10"/>
      <c r="E59" s="37"/>
      <c r="F59" s="10"/>
      <c r="G59" s="10"/>
      <c r="H59" s="69"/>
      <c r="I59" s="69"/>
      <c r="J59" s="69"/>
      <c r="K59" s="69"/>
      <c r="L59" s="69"/>
      <c r="M59" s="69"/>
      <c r="N59" s="69"/>
      <c r="O59" s="69"/>
      <c r="P59" s="69"/>
      <c r="Q59" s="69"/>
    </row>
    <row r="60" spans="1:17" s="8" customFormat="1" ht="12.75" customHeight="1" x14ac:dyDescent="0.25">
      <c r="A60" s="7"/>
      <c r="B60" s="10"/>
      <c r="C60" s="10"/>
      <c r="D60" s="10"/>
      <c r="E60" s="37"/>
      <c r="F60" s="10"/>
      <c r="G60" s="10"/>
      <c r="H60" s="68"/>
      <c r="I60" s="68"/>
      <c r="J60" s="68"/>
      <c r="K60" s="68"/>
      <c r="L60" s="68"/>
      <c r="M60" s="68"/>
      <c r="N60" s="68"/>
      <c r="O60" s="68"/>
      <c r="P60" s="68"/>
      <c r="Q60" s="68"/>
    </row>
    <row r="61" spans="1:17" s="8" customFormat="1" ht="12.75" customHeight="1" x14ac:dyDescent="0.25">
      <c r="A61" s="7"/>
      <c r="B61" s="10"/>
      <c r="C61" s="10"/>
      <c r="D61" s="10"/>
      <c r="E61" s="37"/>
      <c r="F61" s="10"/>
      <c r="G61" s="10"/>
      <c r="H61" s="68"/>
      <c r="I61" s="68"/>
      <c r="J61" s="68"/>
      <c r="K61" s="68"/>
      <c r="L61" s="68"/>
      <c r="M61" s="68"/>
      <c r="N61" s="68"/>
      <c r="O61" s="68"/>
      <c r="P61" s="68"/>
      <c r="Q61" s="68"/>
    </row>
    <row r="62" spans="1:17" s="8" customFormat="1" ht="12.75" customHeight="1" x14ac:dyDescent="0.25">
      <c r="A62" s="7"/>
      <c r="B62" s="10"/>
      <c r="C62" s="10"/>
      <c r="D62" s="10"/>
      <c r="E62" s="37"/>
      <c r="F62" s="10"/>
      <c r="G62" s="10"/>
      <c r="H62" s="68"/>
      <c r="I62" s="68"/>
      <c r="J62" s="68"/>
      <c r="K62" s="68"/>
      <c r="L62" s="68"/>
      <c r="M62" s="68"/>
      <c r="N62" s="68"/>
      <c r="O62" s="68"/>
      <c r="P62" s="68"/>
      <c r="Q62" s="68"/>
    </row>
    <row r="63" spans="1:17" s="8" customFormat="1" ht="12.75" customHeight="1" x14ac:dyDescent="0.25">
      <c r="A63" s="7"/>
      <c r="B63" s="10"/>
      <c r="C63" s="10"/>
      <c r="D63" s="10"/>
      <c r="E63" s="37"/>
      <c r="F63" s="10"/>
      <c r="G63" s="10"/>
      <c r="H63" s="68"/>
      <c r="I63" s="68"/>
      <c r="J63" s="68"/>
      <c r="K63" s="68"/>
      <c r="L63" s="68"/>
      <c r="M63" s="68"/>
      <c r="N63" s="68"/>
      <c r="O63" s="68"/>
      <c r="P63" s="68"/>
      <c r="Q63" s="68"/>
    </row>
    <row r="64" spans="1:17" x14ac:dyDescent="0.25">
      <c r="A64" s="38"/>
      <c r="B64" s="2"/>
      <c r="C64" s="2"/>
      <c r="D64" s="10"/>
      <c r="E64" s="37"/>
      <c r="F64" s="10"/>
      <c r="G64" s="10"/>
    </row>
    <row r="65" spans="1:17" hidden="1" x14ac:dyDescent="0.25">
      <c r="A65" s="1"/>
      <c r="B65" s="2"/>
      <c r="C65" s="10"/>
      <c r="D65" s="10"/>
      <c r="E65" s="37"/>
      <c r="F65" s="10"/>
      <c r="G65" s="10"/>
    </row>
    <row r="66" spans="1:17" hidden="1" x14ac:dyDescent="0.25">
      <c r="A66" s="41"/>
      <c r="B66" s="10"/>
      <c r="C66" s="10"/>
      <c r="D66" s="10"/>
      <c r="E66" s="37"/>
      <c r="F66" s="10"/>
      <c r="G66" s="10"/>
    </row>
    <row r="67" spans="1:17" hidden="1" x14ac:dyDescent="0.25">
      <c r="A67" s="1"/>
      <c r="B67" s="10"/>
      <c r="C67" s="10" t="s">
        <v>146</v>
      </c>
      <c r="D67" s="10"/>
      <c r="E67" s="37"/>
      <c r="F67" s="10"/>
      <c r="G67" s="10"/>
    </row>
    <row r="68" spans="1:17" hidden="1" x14ac:dyDescent="0.25">
      <c r="A68" s="1"/>
      <c r="B68" s="10"/>
      <c r="C68" s="10" t="s">
        <v>185</v>
      </c>
      <c r="D68" s="10"/>
      <c r="E68" s="37"/>
      <c r="F68" s="10"/>
      <c r="G68" s="10"/>
    </row>
    <row r="69" spans="1:17" hidden="1" x14ac:dyDescent="0.25">
      <c r="A69" s="1"/>
      <c r="B69" s="10"/>
      <c r="C69" s="47" t="s">
        <v>149</v>
      </c>
      <c r="D69" s="10"/>
      <c r="E69" s="37"/>
      <c r="F69" s="10"/>
      <c r="G69" s="10"/>
    </row>
    <row r="70" spans="1:17" hidden="1" x14ac:dyDescent="0.25">
      <c r="A70" s="1"/>
      <c r="B70" s="10"/>
      <c r="C70" s="47" t="s">
        <v>150</v>
      </c>
      <c r="D70" s="10"/>
      <c r="E70" s="37"/>
      <c r="F70" s="10"/>
      <c r="G70" s="10"/>
      <c r="H70" s="3"/>
      <c r="I70" s="3"/>
      <c r="J70" s="3"/>
      <c r="K70" s="3"/>
      <c r="L70" s="3"/>
      <c r="M70" s="3"/>
      <c r="N70" s="3"/>
      <c r="O70" s="3"/>
      <c r="P70" s="3"/>
      <c r="Q70" s="3"/>
    </row>
    <row r="71" spans="1:17" hidden="1" x14ac:dyDescent="0.25">
      <c r="A71" s="1"/>
      <c r="B71" s="10"/>
      <c r="C71" s="47" t="s">
        <v>151</v>
      </c>
      <c r="D71" s="10"/>
      <c r="E71" s="37"/>
      <c r="F71" s="10"/>
      <c r="G71" s="10"/>
      <c r="H71" s="3"/>
      <c r="I71" s="3"/>
      <c r="J71" s="3"/>
      <c r="K71" s="3"/>
      <c r="L71" s="3"/>
      <c r="M71" s="3"/>
      <c r="N71" s="3"/>
      <c r="O71" s="3"/>
      <c r="P71" s="3"/>
      <c r="Q71" s="3"/>
    </row>
    <row r="72" spans="1:17" hidden="1" x14ac:dyDescent="0.25">
      <c r="A72" s="1"/>
      <c r="B72" s="10"/>
      <c r="C72" s="47" t="s">
        <v>152</v>
      </c>
      <c r="D72" s="10"/>
      <c r="E72" s="37"/>
      <c r="F72" s="10"/>
      <c r="G72" s="10"/>
      <c r="H72" s="3"/>
      <c r="I72" s="3"/>
      <c r="J72" s="3"/>
      <c r="K72" s="3"/>
      <c r="L72" s="3"/>
      <c r="M72" s="3"/>
      <c r="N72" s="3"/>
      <c r="O72" s="3"/>
      <c r="P72" s="3"/>
      <c r="Q72" s="3"/>
    </row>
    <row r="73" spans="1:17" hidden="1" x14ac:dyDescent="0.25">
      <c r="A73" s="1"/>
      <c r="B73" s="10"/>
      <c r="C73" s="47" t="s">
        <v>153</v>
      </c>
      <c r="D73" s="10"/>
      <c r="E73" s="37"/>
      <c r="F73" s="10"/>
      <c r="G73" s="10"/>
      <c r="H73" s="3"/>
      <c r="I73" s="3"/>
      <c r="J73" s="3"/>
      <c r="K73" s="3"/>
      <c r="L73" s="3"/>
      <c r="M73" s="3"/>
      <c r="N73" s="3"/>
      <c r="O73" s="3"/>
      <c r="P73" s="3"/>
      <c r="Q73" s="3"/>
    </row>
    <row r="74" spans="1:17" hidden="1" x14ac:dyDescent="0.25">
      <c r="A74" s="1"/>
      <c r="B74" s="10"/>
      <c r="C74" s="10"/>
      <c r="D74" s="10"/>
      <c r="E74" s="37"/>
      <c r="F74" s="10"/>
      <c r="G74" s="10"/>
      <c r="H74" s="3"/>
      <c r="I74" s="3"/>
      <c r="J74" s="3"/>
      <c r="K74" s="3"/>
      <c r="L74" s="3"/>
      <c r="M74" s="3"/>
      <c r="N74" s="3"/>
      <c r="O74" s="3"/>
      <c r="P74" s="3"/>
      <c r="Q74" s="3"/>
    </row>
    <row r="75" spans="1:17" x14ac:dyDescent="0.25">
      <c r="A75" s="1"/>
      <c r="B75" s="10"/>
      <c r="C75" s="10"/>
      <c r="D75" s="10"/>
      <c r="E75" s="37"/>
      <c r="F75" s="10"/>
      <c r="G75" s="10"/>
      <c r="H75" s="3"/>
      <c r="I75" s="3"/>
      <c r="J75" s="3"/>
      <c r="K75" s="3"/>
      <c r="L75" s="3"/>
      <c r="M75" s="3"/>
      <c r="N75" s="3"/>
      <c r="O75" s="3"/>
      <c r="P75" s="3"/>
      <c r="Q75" s="3"/>
    </row>
    <row r="76" spans="1:17" x14ac:dyDescent="0.25">
      <c r="A76" s="1"/>
      <c r="B76" s="10"/>
      <c r="C76" s="10"/>
      <c r="D76" s="10"/>
      <c r="E76" s="37"/>
      <c r="F76" s="10"/>
      <c r="G76" s="10"/>
      <c r="H76" s="3"/>
      <c r="I76" s="3"/>
      <c r="J76" s="3"/>
      <c r="K76" s="3"/>
      <c r="L76" s="3"/>
      <c r="M76" s="3"/>
      <c r="N76" s="3"/>
      <c r="O76" s="3"/>
      <c r="P76" s="3"/>
      <c r="Q76" s="3"/>
    </row>
    <row r="77" spans="1:17" x14ac:dyDescent="0.25">
      <c r="A77" s="1"/>
      <c r="B77" s="10"/>
      <c r="C77" s="10"/>
      <c r="D77" s="10"/>
      <c r="E77" s="37"/>
      <c r="F77" s="10"/>
      <c r="G77" s="10"/>
      <c r="H77" s="3"/>
      <c r="I77" s="3"/>
      <c r="J77" s="3"/>
      <c r="K77" s="3"/>
      <c r="L77" s="3"/>
      <c r="M77" s="3"/>
      <c r="N77" s="3"/>
      <c r="O77" s="3"/>
      <c r="P77" s="3"/>
      <c r="Q77" s="3"/>
    </row>
    <row r="78" spans="1:17" x14ac:dyDescent="0.25">
      <c r="A78" s="1"/>
      <c r="B78" s="10"/>
      <c r="C78" s="10"/>
      <c r="D78" s="10"/>
      <c r="E78" s="37"/>
      <c r="F78" s="10"/>
      <c r="G78" s="10"/>
      <c r="H78" s="3"/>
      <c r="I78" s="3"/>
      <c r="J78" s="3"/>
      <c r="K78" s="3"/>
      <c r="L78" s="3"/>
      <c r="M78" s="3"/>
      <c r="N78" s="3"/>
      <c r="O78" s="3"/>
      <c r="P78" s="3"/>
      <c r="Q78" s="3"/>
    </row>
    <row r="79" spans="1:17" x14ac:dyDescent="0.25">
      <c r="A79" s="1"/>
      <c r="B79" s="10"/>
      <c r="C79" s="10"/>
      <c r="D79" s="10"/>
      <c r="E79" s="37"/>
      <c r="F79" s="10"/>
      <c r="G79" s="10"/>
      <c r="H79" s="3"/>
      <c r="I79" s="3"/>
      <c r="J79" s="3"/>
      <c r="K79" s="3"/>
      <c r="L79" s="3"/>
      <c r="M79" s="3"/>
      <c r="N79" s="3"/>
      <c r="O79" s="3"/>
      <c r="P79" s="3"/>
      <c r="Q79" s="3"/>
    </row>
    <row r="80" spans="1:17" x14ac:dyDescent="0.25">
      <c r="A80" s="1"/>
      <c r="B80" s="10"/>
      <c r="C80" s="10"/>
      <c r="D80" s="10"/>
      <c r="E80" s="37"/>
      <c r="F80" s="10"/>
      <c r="G80" s="10"/>
      <c r="H80" s="3"/>
      <c r="I80" s="3"/>
      <c r="J80" s="3"/>
      <c r="K80" s="3"/>
      <c r="L80" s="3"/>
      <c r="M80" s="3"/>
      <c r="N80" s="3"/>
      <c r="O80" s="3"/>
      <c r="P80" s="3"/>
      <c r="Q80" s="3"/>
    </row>
    <row r="81" spans="1:17" x14ac:dyDescent="0.25">
      <c r="A81" s="1"/>
      <c r="B81" s="10"/>
      <c r="C81" s="10"/>
      <c r="D81" s="10"/>
      <c r="E81" s="37"/>
      <c r="F81" s="10"/>
      <c r="G81" s="10"/>
      <c r="H81" s="3"/>
      <c r="I81" s="3"/>
      <c r="J81" s="3"/>
      <c r="K81" s="3"/>
      <c r="L81" s="3"/>
      <c r="M81" s="3"/>
      <c r="N81" s="3"/>
      <c r="O81" s="3"/>
      <c r="P81" s="3"/>
      <c r="Q81" s="3"/>
    </row>
    <row r="82" spans="1:17" x14ac:dyDescent="0.25">
      <c r="A82" s="1"/>
      <c r="B82" s="10"/>
      <c r="C82" s="10"/>
      <c r="D82" s="10"/>
      <c r="E82" s="37"/>
      <c r="F82" s="10"/>
      <c r="G82" s="10"/>
      <c r="H82" s="3"/>
      <c r="I82" s="3"/>
      <c r="J82" s="3"/>
      <c r="K82" s="3"/>
      <c r="L82" s="3"/>
      <c r="M82" s="3"/>
      <c r="N82" s="3"/>
      <c r="O82" s="3"/>
      <c r="P82" s="3"/>
      <c r="Q82" s="3"/>
    </row>
    <row r="83" spans="1:17" x14ac:dyDescent="0.25">
      <c r="A83" s="1"/>
      <c r="B83" s="10"/>
      <c r="C83" s="10"/>
      <c r="D83" s="10"/>
      <c r="E83" s="37"/>
      <c r="F83" s="10"/>
      <c r="G83" s="10"/>
      <c r="H83" s="3"/>
      <c r="I83" s="3"/>
      <c r="J83" s="3"/>
      <c r="K83" s="3"/>
      <c r="L83" s="3"/>
      <c r="M83" s="3"/>
      <c r="N83" s="3"/>
      <c r="O83" s="3"/>
      <c r="P83" s="3"/>
      <c r="Q83" s="3"/>
    </row>
    <row r="84" spans="1:17" x14ac:dyDescent="0.25">
      <c r="A84" s="1"/>
      <c r="B84" s="10"/>
      <c r="C84" s="10"/>
      <c r="D84" s="10"/>
      <c r="E84" s="37"/>
      <c r="F84" s="10"/>
      <c r="G84" s="10"/>
      <c r="H84" s="3"/>
      <c r="I84" s="3"/>
      <c r="J84" s="3"/>
      <c r="K84" s="3"/>
      <c r="L84" s="3"/>
      <c r="M84" s="3"/>
      <c r="N84" s="3"/>
      <c r="O84" s="3"/>
      <c r="P84" s="3"/>
      <c r="Q84" s="3"/>
    </row>
    <row r="85" spans="1:17" x14ac:dyDescent="0.25">
      <c r="A85" s="1"/>
      <c r="B85" s="10"/>
      <c r="C85" s="10"/>
      <c r="D85" s="10"/>
      <c r="E85" s="37"/>
      <c r="F85" s="10"/>
      <c r="G85" s="10"/>
      <c r="H85" s="3"/>
      <c r="I85" s="3"/>
      <c r="J85" s="3"/>
      <c r="K85" s="3"/>
      <c r="L85" s="3"/>
      <c r="M85" s="3"/>
      <c r="N85" s="3"/>
      <c r="O85" s="3"/>
      <c r="P85" s="3"/>
      <c r="Q85" s="3"/>
    </row>
    <row r="86" spans="1:17" x14ac:dyDescent="0.25">
      <c r="A86" s="1"/>
      <c r="B86" s="10"/>
      <c r="C86" s="10"/>
      <c r="D86" s="10"/>
      <c r="E86" s="37"/>
      <c r="F86" s="10"/>
      <c r="G86" s="10"/>
      <c r="H86" s="3"/>
      <c r="I86" s="3"/>
      <c r="J86" s="3"/>
      <c r="K86" s="3"/>
      <c r="L86" s="3"/>
      <c r="M86" s="3"/>
      <c r="N86" s="3"/>
      <c r="O86" s="3"/>
      <c r="P86" s="3"/>
      <c r="Q86" s="3"/>
    </row>
    <row r="87" spans="1:17" x14ac:dyDescent="0.25">
      <c r="A87" s="1"/>
      <c r="B87" s="10"/>
      <c r="C87" s="10"/>
      <c r="D87" s="10"/>
      <c r="E87" s="37"/>
      <c r="F87" s="10"/>
      <c r="G87" s="10"/>
      <c r="H87" s="3"/>
      <c r="I87" s="3"/>
      <c r="J87" s="3"/>
      <c r="K87" s="3"/>
      <c r="L87" s="3"/>
      <c r="M87" s="3"/>
      <c r="N87" s="3"/>
      <c r="O87" s="3"/>
      <c r="P87" s="3"/>
      <c r="Q87" s="3"/>
    </row>
    <row r="88" spans="1:17" x14ac:dyDescent="0.25">
      <c r="A88" s="1"/>
      <c r="B88" s="10"/>
      <c r="C88" s="10"/>
      <c r="D88" s="10"/>
      <c r="E88" s="37"/>
      <c r="F88" s="10"/>
      <c r="G88" s="10"/>
      <c r="H88" s="3"/>
      <c r="I88" s="3"/>
      <c r="J88" s="3"/>
      <c r="K88" s="3"/>
      <c r="L88" s="3"/>
      <c r="M88" s="3"/>
      <c r="N88" s="3"/>
      <c r="O88" s="3"/>
      <c r="P88" s="3"/>
      <c r="Q88" s="3"/>
    </row>
    <row r="89" spans="1:17" x14ac:dyDescent="0.25">
      <c r="A89" s="1"/>
      <c r="B89" s="10"/>
      <c r="C89" s="10"/>
      <c r="D89" s="10"/>
      <c r="E89" s="37"/>
      <c r="F89" s="10"/>
      <c r="G89" s="10"/>
      <c r="H89" s="3"/>
      <c r="I89" s="3"/>
      <c r="J89" s="3"/>
      <c r="K89" s="3"/>
      <c r="L89" s="3"/>
      <c r="M89" s="3"/>
      <c r="N89" s="3"/>
      <c r="O89" s="3"/>
      <c r="P89" s="3"/>
      <c r="Q89" s="3"/>
    </row>
    <row r="90" spans="1:17" x14ac:dyDescent="0.25">
      <c r="A90" s="1"/>
      <c r="B90" s="10"/>
      <c r="C90" s="10"/>
      <c r="D90" s="10"/>
      <c r="E90" s="37"/>
      <c r="F90" s="10"/>
      <c r="G90" s="10"/>
      <c r="H90" s="3"/>
      <c r="I90" s="3"/>
      <c r="J90" s="3"/>
      <c r="K90" s="3"/>
      <c r="L90" s="3"/>
      <c r="M90" s="3"/>
      <c r="N90" s="3"/>
      <c r="O90" s="3"/>
      <c r="P90" s="3"/>
      <c r="Q90" s="3"/>
    </row>
    <row r="91" spans="1:17" x14ac:dyDescent="0.25">
      <c r="A91" s="1"/>
      <c r="B91" s="10"/>
      <c r="C91" s="10"/>
      <c r="D91" s="10"/>
      <c r="E91" s="37"/>
      <c r="F91" s="10"/>
      <c r="G91" s="10"/>
      <c r="H91" s="3"/>
      <c r="I91" s="3"/>
      <c r="J91" s="3"/>
      <c r="K91" s="3"/>
      <c r="L91" s="3"/>
      <c r="M91" s="3"/>
      <c r="N91" s="3"/>
      <c r="O91" s="3"/>
      <c r="P91" s="3"/>
      <c r="Q91" s="3"/>
    </row>
    <row r="92" spans="1:17" x14ac:dyDescent="0.25">
      <c r="A92" s="1"/>
      <c r="B92" s="10"/>
      <c r="C92" s="10"/>
      <c r="D92" s="10"/>
      <c r="E92" s="37"/>
      <c r="F92" s="10"/>
      <c r="G92" s="10"/>
      <c r="H92" s="3"/>
      <c r="I92" s="3"/>
      <c r="J92" s="3"/>
      <c r="K92" s="3"/>
      <c r="L92" s="3"/>
      <c r="M92" s="3"/>
      <c r="N92" s="3"/>
      <c r="O92" s="3"/>
      <c r="P92" s="3"/>
      <c r="Q92" s="3"/>
    </row>
    <row r="93" spans="1:17" x14ac:dyDescent="0.25">
      <c r="A93" s="1"/>
      <c r="B93" s="10"/>
      <c r="C93" s="10"/>
      <c r="D93" s="10"/>
      <c r="E93" s="37"/>
      <c r="F93" s="10"/>
      <c r="G93" s="10"/>
      <c r="H93" s="3"/>
      <c r="I93" s="3"/>
      <c r="J93" s="3"/>
      <c r="K93" s="3"/>
      <c r="L93" s="3"/>
      <c r="M93" s="3"/>
      <c r="N93" s="3"/>
      <c r="O93" s="3"/>
      <c r="P93" s="3"/>
      <c r="Q93" s="3"/>
    </row>
    <row r="94" spans="1:17" x14ac:dyDescent="0.25">
      <c r="A94" s="1"/>
      <c r="B94" s="10"/>
      <c r="C94" s="10"/>
      <c r="D94" s="10"/>
      <c r="E94" s="37"/>
      <c r="F94" s="10"/>
      <c r="G94" s="10"/>
      <c r="H94" s="3"/>
      <c r="I94" s="3"/>
      <c r="J94" s="3"/>
      <c r="K94" s="3"/>
      <c r="L94" s="3"/>
      <c r="M94" s="3"/>
      <c r="N94" s="3"/>
      <c r="O94" s="3"/>
      <c r="P94" s="3"/>
      <c r="Q94" s="3"/>
    </row>
    <row r="95" spans="1:17" x14ac:dyDescent="0.25">
      <c r="A95" s="1"/>
      <c r="B95" s="10"/>
      <c r="C95" s="10"/>
      <c r="D95" s="10"/>
      <c r="E95" s="37"/>
      <c r="F95" s="10"/>
      <c r="G95" s="10"/>
      <c r="H95" s="3"/>
      <c r="I95" s="3"/>
      <c r="J95" s="3"/>
      <c r="K95" s="3"/>
      <c r="L95" s="3"/>
      <c r="M95" s="3"/>
      <c r="N95" s="3"/>
      <c r="O95" s="3"/>
      <c r="P95" s="3"/>
      <c r="Q95" s="3"/>
    </row>
    <row r="96" spans="1:17" x14ac:dyDescent="0.25">
      <c r="A96" s="1"/>
      <c r="B96" s="10"/>
      <c r="C96" s="10"/>
      <c r="D96" s="10"/>
      <c r="E96" s="37"/>
      <c r="F96" s="10"/>
      <c r="G96" s="10"/>
      <c r="H96" s="3"/>
      <c r="I96" s="3"/>
      <c r="J96" s="3"/>
      <c r="K96" s="3"/>
      <c r="L96" s="3"/>
      <c r="M96" s="3"/>
      <c r="N96" s="3"/>
      <c r="O96" s="3"/>
      <c r="P96" s="3"/>
      <c r="Q96" s="3"/>
    </row>
    <row r="97" spans="1:17" x14ac:dyDescent="0.25">
      <c r="A97" s="1"/>
      <c r="B97" s="10"/>
      <c r="C97" s="10"/>
      <c r="D97" s="10"/>
      <c r="E97" s="37"/>
      <c r="F97" s="10"/>
      <c r="G97" s="10"/>
      <c r="H97" s="3"/>
      <c r="I97" s="3"/>
      <c r="J97" s="3"/>
      <c r="K97" s="3"/>
      <c r="L97" s="3"/>
      <c r="M97" s="3"/>
      <c r="N97" s="3"/>
      <c r="O97" s="3"/>
      <c r="P97" s="3"/>
      <c r="Q97" s="3"/>
    </row>
    <row r="98" spans="1:17" x14ac:dyDescent="0.25">
      <c r="A98" s="1"/>
      <c r="B98" s="10"/>
      <c r="C98" s="10"/>
      <c r="D98" s="10"/>
      <c r="E98" s="37"/>
      <c r="F98" s="10"/>
      <c r="G98" s="10"/>
      <c r="H98" s="3"/>
      <c r="I98" s="3"/>
      <c r="J98" s="3"/>
      <c r="K98" s="3"/>
      <c r="L98" s="3"/>
      <c r="M98" s="3"/>
      <c r="N98" s="3"/>
      <c r="O98" s="3"/>
      <c r="P98" s="3"/>
      <c r="Q98" s="3"/>
    </row>
    <row r="99" spans="1:17" x14ac:dyDescent="0.25">
      <c r="A99" s="1"/>
      <c r="B99" s="10"/>
      <c r="C99" s="10"/>
      <c r="D99" s="10"/>
      <c r="E99" s="37"/>
      <c r="F99" s="10"/>
      <c r="G99" s="10"/>
      <c r="H99" s="3"/>
      <c r="I99" s="3"/>
      <c r="J99" s="3"/>
      <c r="K99" s="3"/>
      <c r="L99" s="3"/>
      <c r="M99" s="3"/>
      <c r="N99" s="3"/>
      <c r="O99" s="3"/>
      <c r="P99" s="3"/>
      <c r="Q99" s="3"/>
    </row>
    <row r="100" spans="1:17" x14ac:dyDescent="0.25">
      <c r="A100" s="1"/>
      <c r="B100" s="10"/>
      <c r="C100" s="10"/>
      <c r="D100" s="10"/>
      <c r="E100" s="37"/>
      <c r="F100" s="10"/>
      <c r="G100" s="10"/>
      <c r="H100" s="3"/>
      <c r="I100" s="3"/>
      <c r="J100" s="3"/>
      <c r="K100" s="3"/>
      <c r="L100" s="3"/>
      <c r="M100" s="3"/>
      <c r="N100" s="3"/>
      <c r="O100" s="3"/>
      <c r="P100" s="3"/>
      <c r="Q100" s="3"/>
    </row>
    <row r="101" spans="1:17" x14ac:dyDescent="0.25">
      <c r="A101" s="1"/>
      <c r="B101" s="10"/>
      <c r="C101" s="10"/>
      <c r="D101" s="10"/>
      <c r="E101" s="37"/>
      <c r="F101" s="10"/>
      <c r="G101" s="10"/>
      <c r="H101" s="3"/>
      <c r="I101" s="3"/>
      <c r="J101" s="3"/>
      <c r="K101" s="3"/>
      <c r="L101" s="3"/>
      <c r="M101" s="3"/>
      <c r="N101" s="3"/>
      <c r="O101" s="3"/>
      <c r="P101" s="3"/>
      <c r="Q101" s="3"/>
    </row>
    <row r="102" spans="1:17" x14ac:dyDescent="0.25">
      <c r="A102" s="1"/>
      <c r="B102" s="10"/>
      <c r="C102" s="10"/>
      <c r="D102" s="10"/>
      <c r="E102" s="37"/>
      <c r="F102" s="10"/>
      <c r="G102" s="10"/>
      <c r="H102" s="3"/>
      <c r="I102" s="3"/>
      <c r="J102" s="3"/>
      <c r="K102" s="3"/>
      <c r="L102" s="3"/>
      <c r="M102" s="3"/>
      <c r="N102" s="3"/>
      <c r="O102" s="3"/>
      <c r="P102" s="3"/>
      <c r="Q102" s="3"/>
    </row>
    <row r="103" spans="1:17" x14ac:dyDescent="0.25">
      <c r="A103" s="1"/>
      <c r="B103" s="10"/>
      <c r="C103" s="10"/>
      <c r="D103" s="10"/>
      <c r="E103" s="37"/>
      <c r="F103" s="10"/>
      <c r="G103" s="10"/>
      <c r="H103" s="3"/>
      <c r="I103" s="3"/>
      <c r="J103" s="3"/>
      <c r="K103" s="3"/>
      <c r="L103" s="3"/>
      <c r="M103" s="3"/>
      <c r="N103" s="3"/>
      <c r="O103" s="3"/>
      <c r="P103" s="3"/>
      <c r="Q103" s="3"/>
    </row>
    <row r="104" spans="1:17" x14ac:dyDescent="0.25">
      <c r="A104" s="1"/>
      <c r="B104" s="10"/>
      <c r="C104" s="10"/>
      <c r="D104" s="10"/>
      <c r="E104" s="37"/>
      <c r="F104" s="10"/>
      <c r="G104" s="10"/>
      <c r="H104" s="3"/>
      <c r="I104" s="3"/>
      <c r="J104" s="3"/>
      <c r="K104" s="3"/>
      <c r="L104" s="3"/>
      <c r="M104" s="3"/>
      <c r="N104" s="3"/>
      <c r="O104" s="3"/>
      <c r="P104" s="3"/>
      <c r="Q104" s="3"/>
    </row>
    <row r="105" spans="1:17" x14ac:dyDescent="0.25">
      <c r="A105" s="1"/>
      <c r="B105" s="10"/>
      <c r="C105" s="10"/>
      <c r="D105" s="10"/>
      <c r="E105" s="37"/>
      <c r="F105" s="10"/>
      <c r="G105" s="10"/>
      <c r="H105" s="3"/>
      <c r="I105" s="3"/>
      <c r="J105" s="3"/>
      <c r="K105" s="3"/>
      <c r="L105" s="3"/>
      <c r="M105" s="3"/>
      <c r="N105" s="3"/>
      <c r="O105" s="3"/>
      <c r="P105" s="3"/>
      <c r="Q105" s="3"/>
    </row>
    <row r="106" spans="1:17" x14ac:dyDescent="0.25">
      <c r="A106" s="1"/>
      <c r="B106" s="10"/>
      <c r="C106" s="10"/>
      <c r="D106" s="10"/>
      <c r="E106" s="37"/>
      <c r="F106" s="10"/>
      <c r="G106" s="10"/>
      <c r="H106" s="3"/>
      <c r="I106" s="3"/>
      <c r="J106" s="3"/>
      <c r="K106" s="3"/>
      <c r="L106" s="3"/>
      <c r="M106" s="3"/>
      <c r="N106" s="3"/>
      <c r="O106" s="3"/>
      <c r="P106" s="3"/>
      <c r="Q106" s="3"/>
    </row>
    <row r="107" spans="1:17" x14ac:dyDescent="0.25">
      <c r="A107" s="1"/>
      <c r="B107" s="10"/>
      <c r="C107" s="10"/>
      <c r="D107" s="10"/>
      <c r="E107" s="37"/>
      <c r="F107" s="10"/>
      <c r="G107" s="10"/>
      <c r="H107" s="3"/>
      <c r="I107" s="3"/>
      <c r="J107" s="3"/>
      <c r="K107" s="3"/>
      <c r="L107" s="3"/>
      <c r="M107" s="3"/>
      <c r="N107" s="3"/>
      <c r="O107" s="3"/>
      <c r="P107" s="3"/>
      <c r="Q107" s="3"/>
    </row>
    <row r="108" spans="1:17" x14ac:dyDescent="0.25">
      <c r="A108" s="1"/>
      <c r="B108" s="10"/>
      <c r="C108" s="10"/>
      <c r="D108" s="10"/>
      <c r="E108" s="37"/>
      <c r="F108" s="10"/>
      <c r="G108" s="10"/>
      <c r="H108" s="3"/>
      <c r="I108" s="3"/>
      <c r="J108" s="3"/>
      <c r="K108" s="3"/>
      <c r="L108" s="3"/>
      <c r="M108" s="3"/>
      <c r="N108" s="3"/>
      <c r="O108" s="3"/>
      <c r="P108" s="3"/>
      <c r="Q108" s="3"/>
    </row>
    <row r="109" spans="1:17" x14ac:dyDescent="0.25">
      <c r="A109" s="1"/>
      <c r="B109" s="10"/>
      <c r="C109" s="10"/>
      <c r="D109" s="10"/>
      <c r="E109" s="37"/>
      <c r="F109" s="10"/>
      <c r="G109" s="10"/>
      <c r="H109" s="3"/>
      <c r="I109" s="3"/>
      <c r="J109" s="3"/>
      <c r="K109" s="3"/>
      <c r="L109" s="3"/>
      <c r="M109" s="3"/>
      <c r="N109" s="3"/>
      <c r="O109" s="3"/>
      <c r="P109" s="3"/>
      <c r="Q109" s="3"/>
    </row>
    <row r="110" spans="1:17" x14ac:dyDescent="0.25">
      <c r="A110" s="1"/>
      <c r="B110" s="10"/>
      <c r="C110" s="10"/>
      <c r="D110" s="10"/>
      <c r="E110" s="37"/>
      <c r="F110" s="10"/>
      <c r="G110" s="10"/>
      <c r="H110" s="3"/>
      <c r="I110" s="3"/>
      <c r="J110" s="3"/>
      <c r="K110" s="3"/>
      <c r="L110" s="3"/>
      <c r="M110" s="3"/>
      <c r="N110" s="3"/>
      <c r="O110" s="3"/>
      <c r="P110" s="3"/>
      <c r="Q110" s="3"/>
    </row>
    <row r="111" spans="1:17" x14ac:dyDescent="0.25">
      <c r="A111" s="1"/>
      <c r="B111" s="10"/>
      <c r="C111" s="10"/>
      <c r="D111" s="10"/>
      <c r="E111" s="37"/>
      <c r="F111" s="10"/>
      <c r="G111" s="10"/>
      <c r="H111" s="3"/>
      <c r="I111" s="3"/>
      <c r="J111" s="3"/>
      <c r="K111" s="3"/>
      <c r="L111" s="3"/>
      <c r="M111" s="3"/>
      <c r="N111" s="3"/>
      <c r="O111" s="3"/>
      <c r="P111" s="3"/>
      <c r="Q111" s="3"/>
    </row>
    <row r="112" spans="1:17" x14ac:dyDescent="0.25">
      <c r="A112" s="1"/>
      <c r="B112" s="10"/>
      <c r="C112" s="10"/>
      <c r="D112" s="10"/>
      <c r="E112" s="37"/>
      <c r="F112" s="10"/>
      <c r="G112" s="10"/>
      <c r="H112" s="3"/>
      <c r="I112" s="3"/>
      <c r="J112" s="3"/>
      <c r="K112" s="3"/>
      <c r="L112" s="3"/>
      <c r="M112" s="3"/>
      <c r="N112" s="3"/>
      <c r="O112" s="3"/>
      <c r="P112" s="3"/>
      <c r="Q112" s="3"/>
    </row>
    <row r="113" spans="1:17" x14ac:dyDescent="0.25">
      <c r="A113" s="1"/>
      <c r="B113" s="10"/>
      <c r="C113" s="10"/>
      <c r="D113" s="10"/>
      <c r="E113" s="37"/>
      <c r="F113" s="10"/>
      <c r="G113" s="10"/>
      <c r="H113" s="3"/>
      <c r="I113" s="3"/>
      <c r="J113" s="3"/>
      <c r="K113" s="3"/>
      <c r="L113" s="3"/>
      <c r="M113" s="3"/>
      <c r="N113" s="3"/>
      <c r="O113" s="3"/>
      <c r="P113" s="3"/>
      <c r="Q113" s="3"/>
    </row>
    <row r="114" spans="1:17" x14ac:dyDescent="0.25">
      <c r="A114" s="1"/>
      <c r="B114" s="10"/>
      <c r="C114" s="10"/>
      <c r="D114" s="10"/>
      <c r="E114" s="37"/>
      <c r="F114" s="10"/>
      <c r="G114" s="10"/>
      <c r="H114" s="3"/>
      <c r="I114" s="3"/>
      <c r="J114" s="3"/>
      <c r="K114" s="3"/>
      <c r="L114" s="3"/>
      <c r="M114" s="3"/>
      <c r="N114" s="3"/>
      <c r="O114" s="3"/>
      <c r="P114" s="3"/>
      <c r="Q114" s="3"/>
    </row>
    <row r="115" spans="1:17" x14ac:dyDescent="0.25">
      <c r="A115" s="1"/>
      <c r="B115" s="10"/>
      <c r="C115" s="10"/>
      <c r="D115" s="10"/>
      <c r="E115" s="37"/>
      <c r="F115" s="10"/>
      <c r="G115" s="10"/>
      <c r="H115" s="3"/>
      <c r="I115" s="3"/>
      <c r="J115" s="3"/>
      <c r="K115" s="3"/>
      <c r="L115" s="3"/>
      <c r="M115" s="3"/>
      <c r="N115" s="3"/>
      <c r="O115" s="3"/>
      <c r="P115" s="3"/>
      <c r="Q115" s="3"/>
    </row>
    <row r="116" spans="1:17" x14ac:dyDescent="0.25">
      <c r="A116" s="1"/>
      <c r="B116" s="10"/>
      <c r="C116" s="10"/>
      <c r="D116" s="10"/>
      <c r="E116" s="37"/>
      <c r="F116" s="10"/>
      <c r="G116" s="10"/>
      <c r="H116" s="3"/>
      <c r="I116" s="3"/>
      <c r="J116" s="3"/>
      <c r="K116" s="3"/>
      <c r="L116" s="3"/>
      <c r="M116" s="3"/>
      <c r="N116" s="3"/>
      <c r="O116" s="3"/>
      <c r="P116" s="3"/>
      <c r="Q116" s="3"/>
    </row>
    <row r="117" spans="1:17" x14ac:dyDescent="0.25">
      <c r="A117" s="1"/>
      <c r="B117" s="10"/>
      <c r="C117" s="10"/>
      <c r="D117" s="10"/>
      <c r="E117" s="37"/>
      <c r="F117" s="10"/>
      <c r="G117" s="10"/>
      <c r="H117" s="3"/>
      <c r="I117" s="3"/>
      <c r="J117" s="3"/>
      <c r="K117" s="3"/>
      <c r="L117" s="3"/>
      <c r="M117" s="3"/>
      <c r="N117" s="3"/>
      <c r="O117" s="3"/>
      <c r="P117" s="3"/>
      <c r="Q117" s="3"/>
    </row>
    <row r="118" spans="1:17" x14ac:dyDescent="0.25">
      <c r="A118" s="1"/>
      <c r="B118" s="10"/>
      <c r="C118" s="10"/>
      <c r="D118" s="10"/>
      <c r="E118" s="37"/>
      <c r="F118" s="10"/>
      <c r="G118" s="10"/>
      <c r="H118" s="3"/>
      <c r="I118" s="3"/>
      <c r="J118" s="3"/>
      <c r="K118" s="3"/>
      <c r="L118" s="3"/>
      <c r="M118" s="3"/>
      <c r="N118" s="3"/>
      <c r="O118" s="3"/>
      <c r="P118" s="3"/>
      <c r="Q118" s="3"/>
    </row>
    <row r="119" spans="1:17" x14ac:dyDescent="0.25">
      <c r="A119" s="1"/>
      <c r="B119" s="10"/>
      <c r="C119" s="10"/>
      <c r="D119" s="10"/>
      <c r="E119" s="37"/>
      <c r="F119" s="10"/>
      <c r="G119" s="10"/>
      <c r="H119" s="3"/>
      <c r="I119" s="3"/>
      <c r="J119" s="3"/>
      <c r="K119" s="3"/>
      <c r="L119" s="3"/>
      <c r="M119" s="3"/>
      <c r="N119" s="3"/>
      <c r="O119" s="3"/>
      <c r="P119" s="3"/>
      <c r="Q119" s="3"/>
    </row>
    <row r="120" spans="1:17" x14ac:dyDescent="0.25">
      <c r="A120" s="1"/>
      <c r="B120" s="10"/>
      <c r="C120" s="10"/>
      <c r="D120" s="10"/>
      <c r="E120" s="37"/>
      <c r="F120" s="10"/>
      <c r="G120" s="10"/>
      <c r="H120" s="3"/>
      <c r="I120" s="3"/>
      <c r="J120" s="3"/>
      <c r="K120" s="3"/>
      <c r="L120" s="3"/>
      <c r="M120" s="3"/>
      <c r="N120" s="3"/>
      <c r="O120" s="3"/>
      <c r="P120" s="3"/>
      <c r="Q120" s="3"/>
    </row>
    <row r="121" spans="1:17" x14ac:dyDescent="0.25">
      <c r="A121" s="1"/>
      <c r="B121" s="10"/>
      <c r="C121" s="10"/>
      <c r="D121" s="10"/>
      <c r="E121" s="37"/>
      <c r="F121" s="10"/>
      <c r="G121" s="10"/>
      <c r="H121" s="3"/>
      <c r="I121" s="3"/>
      <c r="J121" s="3"/>
      <c r="K121" s="3"/>
      <c r="L121" s="3"/>
      <c r="M121" s="3"/>
      <c r="N121" s="3"/>
      <c r="O121" s="3"/>
      <c r="P121" s="3"/>
      <c r="Q121" s="3"/>
    </row>
    <row r="122" spans="1:17" x14ac:dyDescent="0.25">
      <c r="A122" s="1"/>
      <c r="B122" s="10"/>
      <c r="C122" s="10"/>
      <c r="D122" s="10"/>
      <c r="E122" s="10"/>
      <c r="F122" s="10"/>
      <c r="G122" s="10"/>
      <c r="H122" s="3"/>
      <c r="I122" s="3"/>
      <c r="J122" s="3"/>
      <c r="K122" s="3"/>
      <c r="L122" s="3"/>
      <c r="M122" s="3"/>
      <c r="N122" s="3"/>
      <c r="O122" s="3"/>
      <c r="P122" s="3"/>
      <c r="Q122" s="3"/>
    </row>
    <row r="123" spans="1:17" x14ac:dyDescent="0.25">
      <c r="A123" s="1"/>
      <c r="B123" s="10"/>
      <c r="C123" s="10"/>
      <c r="D123" s="10"/>
      <c r="E123" s="10"/>
      <c r="F123" s="10"/>
      <c r="G123" s="10"/>
      <c r="H123" s="3"/>
      <c r="I123" s="3"/>
      <c r="J123" s="3"/>
      <c r="K123" s="3"/>
      <c r="L123" s="3"/>
      <c r="M123" s="3"/>
      <c r="N123" s="3"/>
      <c r="O123" s="3"/>
      <c r="P123" s="3"/>
      <c r="Q123" s="3"/>
    </row>
    <row r="124" spans="1:17" x14ac:dyDescent="0.25">
      <c r="A124" s="1"/>
      <c r="B124" s="10"/>
      <c r="C124" s="10"/>
      <c r="D124" s="10"/>
      <c r="E124" s="10"/>
      <c r="F124" s="10"/>
      <c r="G124" s="10"/>
      <c r="H124" s="3"/>
      <c r="I124" s="3"/>
      <c r="J124" s="3"/>
      <c r="K124" s="3"/>
      <c r="L124" s="3"/>
      <c r="M124" s="3"/>
      <c r="N124" s="3"/>
      <c r="O124" s="3"/>
      <c r="P124" s="3"/>
      <c r="Q124" s="3"/>
    </row>
    <row r="125" spans="1:17" x14ac:dyDescent="0.25">
      <c r="A125" s="1"/>
      <c r="B125" s="10"/>
      <c r="C125" s="10"/>
      <c r="D125" s="10"/>
      <c r="E125" s="10"/>
      <c r="F125" s="10"/>
      <c r="G125" s="10"/>
      <c r="H125" s="3"/>
      <c r="I125" s="3"/>
      <c r="J125" s="3"/>
      <c r="K125" s="3"/>
      <c r="L125" s="3"/>
      <c r="M125" s="3"/>
      <c r="N125" s="3"/>
      <c r="O125" s="3"/>
      <c r="P125" s="3"/>
      <c r="Q125" s="3"/>
    </row>
    <row r="126" spans="1:17" x14ac:dyDescent="0.25">
      <c r="A126" s="1"/>
      <c r="B126" s="10"/>
      <c r="C126" s="10"/>
      <c r="D126" s="10"/>
      <c r="E126" s="10"/>
      <c r="F126" s="10"/>
      <c r="G126" s="10"/>
      <c r="H126" s="3"/>
      <c r="I126" s="3"/>
      <c r="J126" s="3"/>
      <c r="K126" s="3"/>
      <c r="L126" s="3"/>
      <c r="M126" s="3"/>
      <c r="N126" s="3"/>
      <c r="O126" s="3"/>
      <c r="P126" s="3"/>
      <c r="Q126" s="3"/>
    </row>
    <row r="127" spans="1:17" x14ac:dyDescent="0.25">
      <c r="A127" s="1"/>
      <c r="B127" s="10"/>
      <c r="C127" s="10"/>
      <c r="D127" s="10"/>
      <c r="E127" s="10"/>
      <c r="F127" s="10"/>
      <c r="G127" s="10"/>
      <c r="H127" s="3"/>
      <c r="I127" s="3"/>
      <c r="J127" s="3"/>
      <c r="K127" s="3"/>
      <c r="L127" s="3"/>
      <c r="M127" s="3"/>
      <c r="N127" s="3"/>
      <c r="O127" s="3"/>
      <c r="P127" s="3"/>
      <c r="Q127" s="3"/>
    </row>
    <row r="128" spans="1:17" x14ac:dyDescent="0.25">
      <c r="A128" s="1"/>
      <c r="B128" s="10"/>
      <c r="C128" s="10"/>
      <c r="D128" s="10"/>
      <c r="E128" s="10"/>
      <c r="F128" s="10"/>
      <c r="G128" s="10"/>
      <c r="H128" s="3"/>
      <c r="I128" s="3"/>
      <c r="J128" s="3"/>
      <c r="K128" s="3"/>
      <c r="L128" s="3"/>
      <c r="M128" s="3"/>
      <c r="N128" s="3"/>
      <c r="O128" s="3"/>
      <c r="P128" s="3"/>
      <c r="Q128" s="3"/>
    </row>
    <row r="129" spans="1:17" x14ac:dyDescent="0.25">
      <c r="A129" s="1"/>
      <c r="B129" s="10"/>
      <c r="C129" s="10"/>
      <c r="D129" s="10"/>
      <c r="E129" s="10"/>
      <c r="F129" s="10"/>
      <c r="G129" s="10"/>
      <c r="H129" s="3"/>
      <c r="I129" s="3"/>
      <c r="J129" s="3"/>
      <c r="K129" s="3"/>
      <c r="L129" s="3"/>
      <c r="M129" s="3"/>
      <c r="N129" s="3"/>
      <c r="O129" s="3"/>
      <c r="P129" s="3"/>
      <c r="Q129" s="3"/>
    </row>
    <row r="130" spans="1:17" x14ac:dyDescent="0.25">
      <c r="A130" s="1"/>
      <c r="H130" s="3"/>
      <c r="I130" s="3"/>
      <c r="J130" s="3"/>
      <c r="K130" s="3"/>
      <c r="L130" s="3"/>
      <c r="M130" s="3"/>
      <c r="N130" s="3"/>
      <c r="O130" s="3"/>
      <c r="P130" s="3"/>
      <c r="Q130" s="3"/>
    </row>
    <row r="131" spans="1:17" x14ac:dyDescent="0.25">
      <c r="A131" s="1"/>
      <c r="H131" s="3"/>
      <c r="I131" s="3"/>
      <c r="J131" s="3"/>
      <c r="K131" s="3"/>
      <c r="L131" s="3"/>
      <c r="M131" s="3"/>
      <c r="N131" s="3"/>
      <c r="O131" s="3"/>
      <c r="P131" s="3"/>
      <c r="Q131" s="3"/>
    </row>
    <row r="132" spans="1:17" x14ac:dyDescent="0.25">
      <c r="A132" s="1"/>
      <c r="H132" s="3"/>
      <c r="I132" s="3"/>
      <c r="J132" s="3"/>
      <c r="K132" s="3"/>
      <c r="L132" s="3"/>
      <c r="M132" s="3"/>
      <c r="N132" s="3"/>
      <c r="O132" s="3"/>
      <c r="P132" s="3"/>
      <c r="Q132" s="3"/>
    </row>
    <row r="133" spans="1:17" x14ac:dyDescent="0.25">
      <c r="A133" s="1"/>
      <c r="H133" s="3"/>
      <c r="I133" s="3"/>
      <c r="J133" s="3"/>
      <c r="K133" s="3"/>
      <c r="L133" s="3"/>
      <c r="M133" s="3"/>
      <c r="N133" s="3"/>
      <c r="O133" s="3"/>
      <c r="P133" s="3"/>
      <c r="Q133" s="3"/>
    </row>
    <row r="134" spans="1:17" x14ac:dyDescent="0.25">
      <c r="A134" s="1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</row>
    <row r="135" spans="1:17" x14ac:dyDescent="0.25">
      <c r="A135" s="1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</row>
    <row r="136" spans="1:17" x14ac:dyDescent="0.25">
      <c r="A136" s="1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</row>
    <row r="137" spans="1:17" x14ac:dyDescent="0.25"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</row>
    <row r="138" spans="1:17" x14ac:dyDescent="0.25"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</row>
    <row r="139" spans="1:17" x14ac:dyDescent="0.25"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</row>
    <row r="140" spans="1:17" x14ac:dyDescent="0.25"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</row>
    <row r="141" spans="1:17" x14ac:dyDescent="0.25"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</row>
  </sheetData>
  <mergeCells count="5">
    <mergeCell ref="B2:E3"/>
    <mergeCell ref="F2:G3"/>
    <mergeCell ref="C4:E4"/>
    <mergeCell ref="C5:E5"/>
    <mergeCell ref="C6:E6"/>
  </mergeCells>
  <conditionalFormatting sqref="C4:E4">
    <cfRule type="expression" dxfId="129" priority="28" stopIfTrue="1">
      <formula>IF($C$4="AWS / FA / Signal &amp; Magnet",1,0)</formula>
    </cfRule>
  </conditionalFormatting>
  <conditionalFormatting sqref="E10:E11">
    <cfRule type="cellIs" dxfId="128" priority="21" stopIfTrue="1" operator="greaterThan">
      <formula>0</formula>
    </cfRule>
  </conditionalFormatting>
  <conditionalFormatting sqref="E27">
    <cfRule type="cellIs" dxfId="127" priority="4" stopIfTrue="1" operator="greaterThan">
      <formula>0</formula>
    </cfRule>
  </conditionalFormatting>
  <conditionalFormatting sqref="E34">
    <cfRule type="cellIs" dxfId="126" priority="3" stopIfTrue="1" operator="greaterThan">
      <formula>0</formula>
    </cfRule>
  </conditionalFormatting>
  <conditionalFormatting sqref="E41">
    <cfRule type="cellIs" dxfId="125" priority="1" stopIfTrue="1" operator="greaterThan">
      <formula>0</formula>
    </cfRule>
  </conditionalFormatting>
  <conditionalFormatting sqref="F9:F16">
    <cfRule type="cellIs" dxfId="124" priority="16" stopIfTrue="1" operator="greaterThan">
      <formula>0</formula>
    </cfRule>
  </conditionalFormatting>
  <conditionalFormatting sqref="F16">
    <cfRule type="cellIs" dxfId="123" priority="17" stopIfTrue="1" operator="lessThan">
      <formula>0</formula>
    </cfRule>
  </conditionalFormatting>
  <conditionalFormatting sqref="F18:F24">
    <cfRule type="cellIs" dxfId="122" priority="11" stopIfTrue="1" operator="greaterThan">
      <formula>0</formula>
    </cfRule>
  </conditionalFormatting>
  <conditionalFormatting sqref="F24">
    <cfRule type="cellIs" dxfId="121" priority="12" stopIfTrue="1" operator="lessThan">
      <formula>0</formula>
    </cfRule>
  </conditionalFormatting>
  <conditionalFormatting sqref="F26:F31">
    <cfRule type="cellIs" dxfId="120" priority="9" stopIfTrue="1" operator="greaterThan">
      <formula>0</formula>
    </cfRule>
  </conditionalFormatting>
  <conditionalFormatting sqref="F31">
    <cfRule type="cellIs" dxfId="119" priority="10" stopIfTrue="1" operator="lessThan">
      <formula>0</formula>
    </cfRule>
  </conditionalFormatting>
  <conditionalFormatting sqref="F34:F38">
    <cfRule type="cellIs" dxfId="118" priority="7" stopIfTrue="1" operator="greaterThan">
      <formula>0</formula>
    </cfRule>
  </conditionalFormatting>
  <conditionalFormatting sqref="F38">
    <cfRule type="cellIs" dxfId="117" priority="8" stopIfTrue="1" operator="lessThan">
      <formula>0</formula>
    </cfRule>
  </conditionalFormatting>
  <conditionalFormatting sqref="F41:F45">
    <cfRule type="cellIs" dxfId="116" priority="2" stopIfTrue="1" operator="greaterThan">
      <formula>0</formula>
    </cfRule>
  </conditionalFormatting>
  <conditionalFormatting sqref="F45">
    <cfRule type="cellIs" dxfId="115" priority="6" stopIfTrue="1" operator="lessThan">
      <formula>0</formula>
    </cfRule>
  </conditionalFormatting>
  <conditionalFormatting sqref="G15">
    <cfRule type="cellIs" dxfId="114" priority="24" stopIfTrue="1" operator="greaterThan">
      <formula>0</formula>
    </cfRule>
  </conditionalFormatting>
  <dataValidations count="7">
    <dataValidation type="list" allowBlank="1" showInputMessage="1" showErrorMessage="1" sqref="D18:D20" xr:uid="{284E2ABB-53AF-43A5-93BF-E84B15E1BF55}">
      <formula1>"h, Stk, psch"</formula1>
    </dataValidation>
    <dataValidation type="decimal" operator="greaterThan" allowBlank="1" showInputMessage="1" showErrorMessage="1" sqref="E29 E26 E36 E33 E22 E18:E20 E43 E14 E40 E9 C20" xr:uid="{4B0AE337-75FE-40A6-B87C-B90CF76E9EE2}">
      <formula1>0</formula1>
    </dataValidation>
    <dataValidation type="decimal" operator="greaterThanOrEqual" allowBlank="1" showInputMessage="1" showErrorMessage="1" sqref="E27 E41 E34 E10:E12" xr:uid="{75E76675-5056-4CD7-9A4F-6FEC24F1B850}">
      <formula1>0</formula1>
    </dataValidation>
    <dataValidation type="list" allowBlank="1" showInputMessage="1" showErrorMessage="1" sqref="C4:E4" xr:uid="{9DF9DA54-751C-4B6F-B03A-6553ED48BAA4}">
      <formula1>$C$66:$C$75</formula1>
    </dataValidation>
    <dataValidation operator="greaterThan" allowBlank="1" showInputMessage="1" showErrorMessage="1" sqref="C9 C40 C33 C26 F26 F33 C12 F40" xr:uid="{9CF855D2-68BF-4942-AA9E-A40E1F0DFAC9}"/>
    <dataValidation type="decimal" operator="lessThanOrEqual" allowBlank="1" showInputMessage="1" showErrorMessage="1" sqref="E46" xr:uid="{9F9F5F7C-F20F-4491-A598-8E39D711851F}">
      <formula1>0</formula1>
    </dataValidation>
    <dataValidation type="decimal" allowBlank="1" showInputMessage="1" showErrorMessage="1" sqref="E16 E24 E31 E38 E45" xr:uid="{3194B739-85A4-4FAA-A30C-7DD6A0426AA9}">
      <formula1>-1</formula1>
      <formula2>1</formula2>
    </dataValidation>
  </dataValidations>
  <pageMargins left="0.7" right="0.7" top="0.78740157499999996" bottom="0.78740157499999996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8A14C1-A055-4358-BFF3-4DA075015E46}">
  <dimension ref="A1:R131"/>
  <sheetViews>
    <sheetView workbookViewId="0">
      <selection activeCell="C5" sqref="C5:E5"/>
    </sheetView>
  </sheetViews>
  <sheetFormatPr baseColWidth="10" defaultColWidth="11.453125" defaultRowHeight="12.5" x14ac:dyDescent="0.25"/>
  <cols>
    <col min="1" max="1" width="2.1796875" style="6" customWidth="1"/>
    <col min="2" max="2" width="42.453125" style="35" customWidth="1"/>
    <col min="3" max="3" width="8" style="35" customWidth="1"/>
    <col min="4" max="4" width="6.7265625" style="35" customWidth="1"/>
    <col min="5" max="6" width="12.7265625" style="35" customWidth="1"/>
    <col min="7" max="7" width="29.7265625" style="35" customWidth="1"/>
    <col min="8" max="18" width="11.453125" style="69"/>
    <col min="19" max="16384" width="11.453125" style="3"/>
  </cols>
  <sheetData>
    <row r="1" spans="1:7" ht="4.5" customHeight="1" x14ac:dyDescent="0.25">
      <c r="A1" s="1"/>
      <c r="B1" s="10"/>
      <c r="C1" s="10"/>
      <c r="D1" s="10"/>
      <c r="E1" s="10"/>
      <c r="F1" s="10"/>
      <c r="G1" s="10"/>
    </row>
    <row r="2" spans="1:7" ht="15" customHeight="1" x14ac:dyDescent="0.25">
      <c r="A2" s="1"/>
      <c r="B2" s="232" t="s">
        <v>154</v>
      </c>
      <c r="C2" s="233"/>
      <c r="D2" s="233"/>
      <c r="E2" s="233"/>
      <c r="F2" s="234"/>
      <c r="G2" s="234"/>
    </row>
    <row r="3" spans="1:7" ht="15" customHeight="1" x14ac:dyDescent="0.25">
      <c r="A3" s="36"/>
      <c r="B3" s="233"/>
      <c r="C3" s="233"/>
      <c r="D3" s="233"/>
      <c r="E3" s="233"/>
      <c r="F3" s="235"/>
      <c r="G3" s="235"/>
    </row>
    <row r="4" spans="1:7" ht="15" customHeight="1" x14ac:dyDescent="0.25">
      <c r="A4" s="1"/>
      <c r="B4" s="45" t="s">
        <v>113</v>
      </c>
      <c r="C4" s="236" t="s">
        <v>146</v>
      </c>
      <c r="D4" s="236"/>
      <c r="E4" s="237"/>
      <c r="F4" s="152"/>
      <c r="G4" s="153"/>
    </row>
    <row r="5" spans="1:7" ht="15" customHeight="1" x14ac:dyDescent="0.25">
      <c r="A5" s="1"/>
      <c r="B5" s="43" t="s">
        <v>3</v>
      </c>
      <c r="C5" s="238" t="s">
        <v>187</v>
      </c>
      <c r="D5" s="239"/>
      <c r="E5" s="239"/>
      <c r="F5" s="12"/>
      <c r="G5" s="48"/>
    </row>
    <row r="6" spans="1:7" ht="43.5" customHeight="1" x14ac:dyDescent="0.25">
      <c r="A6" s="1"/>
      <c r="B6" s="44" t="s">
        <v>4</v>
      </c>
      <c r="C6" s="229" t="s">
        <v>186</v>
      </c>
      <c r="D6" s="230"/>
      <c r="E6" s="231"/>
      <c r="F6" s="21" t="s">
        <v>5</v>
      </c>
      <c r="G6" s="90" t="str">
        <f>[1]SH2!G7</f>
        <v>[Name des Bieters]</v>
      </c>
    </row>
    <row r="7" spans="1:7" ht="4.5" customHeight="1" thickBot="1" x14ac:dyDescent="0.3">
      <c r="A7" s="1"/>
      <c r="B7" s="10"/>
      <c r="C7" s="10"/>
      <c r="D7" s="10"/>
      <c r="E7" s="10"/>
      <c r="F7" s="10"/>
      <c r="G7" s="10"/>
    </row>
    <row r="8" spans="1:7" ht="15" customHeight="1" x14ac:dyDescent="0.25">
      <c r="A8" s="4">
        <v>1</v>
      </c>
      <c r="B8" s="191" t="s">
        <v>114</v>
      </c>
      <c r="C8" s="14" t="s">
        <v>115</v>
      </c>
      <c r="D8" s="14" t="s">
        <v>116</v>
      </c>
      <c r="E8" s="14" t="s">
        <v>10</v>
      </c>
      <c r="F8" s="14" t="s">
        <v>11</v>
      </c>
      <c r="G8" s="50" t="s">
        <v>12</v>
      </c>
    </row>
    <row r="9" spans="1:7" ht="15" customHeight="1" x14ac:dyDescent="0.25">
      <c r="A9" s="4">
        <v>2</v>
      </c>
      <c r="B9" s="70" t="s">
        <v>117</v>
      </c>
      <c r="C9" s="185"/>
      <c r="D9" s="26" t="s">
        <v>108</v>
      </c>
      <c r="E9" s="186"/>
      <c r="F9" s="187">
        <f>E9</f>
        <v>0</v>
      </c>
      <c r="G9" s="56"/>
    </row>
    <row r="10" spans="1:7" s="69" customFormat="1" ht="15" customHeight="1" x14ac:dyDescent="0.25">
      <c r="A10" s="4">
        <v>3</v>
      </c>
      <c r="B10" s="70" t="s">
        <v>155</v>
      </c>
      <c r="C10" s="188"/>
      <c r="D10" s="188"/>
      <c r="E10" s="188"/>
      <c r="F10" s="188"/>
      <c r="G10" s="56"/>
    </row>
    <row r="11" spans="1:7" s="69" customFormat="1" ht="15" customHeight="1" x14ac:dyDescent="0.25">
      <c r="A11" s="4">
        <v>4</v>
      </c>
      <c r="B11" s="71" t="s">
        <v>156</v>
      </c>
      <c r="C11" s="57"/>
      <c r="D11" s="26" t="s">
        <v>137</v>
      </c>
      <c r="E11" s="187">
        <f>C11*$E$9</f>
        <v>0</v>
      </c>
      <c r="F11" s="187">
        <f t="shared" ref="F11:F24" si="0">E11</f>
        <v>0</v>
      </c>
      <c r="G11" s="56"/>
    </row>
    <row r="12" spans="1:7" s="69" customFormat="1" ht="15" customHeight="1" x14ac:dyDescent="0.25">
      <c r="A12" s="4">
        <v>5</v>
      </c>
      <c r="B12" s="71" t="s">
        <v>157</v>
      </c>
      <c r="C12" s="57"/>
      <c r="D12" s="26" t="s">
        <v>137</v>
      </c>
      <c r="E12" s="187">
        <f t="shared" ref="E12:E25" si="1">C12*$E$9</f>
        <v>0</v>
      </c>
      <c r="F12" s="187">
        <f t="shared" si="0"/>
        <v>0</v>
      </c>
      <c r="G12" s="56"/>
    </row>
    <row r="13" spans="1:7" s="69" customFormat="1" ht="15" customHeight="1" x14ac:dyDescent="0.25">
      <c r="A13" s="4">
        <v>6</v>
      </c>
      <c r="B13" s="71" t="s">
        <v>158</v>
      </c>
      <c r="C13" s="57"/>
      <c r="D13" s="26" t="s">
        <v>137</v>
      </c>
      <c r="E13" s="187">
        <f t="shared" si="1"/>
        <v>0</v>
      </c>
      <c r="F13" s="187">
        <f t="shared" si="0"/>
        <v>0</v>
      </c>
      <c r="G13" s="56"/>
    </row>
    <row r="14" spans="1:7" s="69" customFormat="1" ht="15" customHeight="1" x14ac:dyDescent="0.25">
      <c r="A14" s="4">
        <v>7</v>
      </c>
      <c r="B14" s="71" t="s">
        <v>159</v>
      </c>
      <c r="C14" s="57"/>
      <c r="D14" s="26" t="s">
        <v>137</v>
      </c>
      <c r="E14" s="187">
        <f t="shared" si="1"/>
        <v>0</v>
      </c>
      <c r="F14" s="187">
        <f t="shared" si="0"/>
        <v>0</v>
      </c>
      <c r="G14" s="56"/>
    </row>
    <row r="15" spans="1:7" s="69" customFormat="1" ht="15" customHeight="1" x14ac:dyDescent="0.25">
      <c r="A15" s="4">
        <v>8</v>
      </c>
      <c r="B15" s="71" t="s">
        <v>160</v>
      </c>
      <c r="C15" s="57"/>
      <c r="D15" s="26" t="s">
        <v>137</v>
      </c>
      <c r="E15" s="187">
        <f t="shared" si="1"/>
        <v>0</v>
      </c>
      <c r="F15" s="187">
        <f t="shared" si="0"/>
        <v>0</v>
      </c>
      <c r="G15" s="56"/>
    </row>
    <row r="16" spans="1:7" s="69" customFormat="1" ht="15" customHeight="1" x14ac:dyDescent="0.25">
      <c r="A16" s="4">
        <v>9</v>
      </c>
      <c r="B16" s="71" t="s">
        <v>161</v>
      </c>
      <c r="C16" s="57"/>
      <c r="D16" s="26" t="s">
        <v>137</v>
      </c>
      <c r="E16" s="187">
        <f t="shared" si="1"/>
        <v>0</v>
      </c>
      <c r="F16" s="187">
        <f t="shared" si="0"/>
        <v>0</v>
      </c>
      <c r="G16" s="56"/>
    </row>
    <row r="17" spans="1:7" s="69" customFormat="1" ht="15" customHeight="1" x14ac:dyDescent="0.25">
      <c r="A17" s="4">
        <v>10</v>
      </c>
      <c r="B17" s="192" t="s">
        <v>162</v>
      </c>
      <c r="C17" s="57"/>
      <c r="D17" s="26" t="s">
        <v>137</v>
      </c>
      <c r="E17" s="187">
        <f t="shared" si="1"/>
        <v>0</v>
      </c>
      <c r="F17" s="187">
        <f t="shared" si="0"/>
        <v>0</v>
      </c>
      <c r="G17" s="56"/>
    </row>
    <row r="18" spans="1:7" s="69" customFormat="1" ht="15" customHeight="1" x14ac:dyDescent="0.25">
      <c r="A18" s="4">
        <v>11</v>
      </c>
      <c r="B18" s="72" t="s">
        <v>163</v>
      </c>
      <c r="C18" s="175" t="str">
        <f>IFERROR(E18/$F$9*100,"")</f>
        <v/>
      </c>
      <c r="D18" s="26" t="s">
        <v>137</v>
      </c>
      <c r="E18" s="187">
        <f>SUM(E9:E17)</f>
        <v>0</v>
      </c>
      <c r="F18" s="187">
        <f>SUM(F9:F17)</f>
        <v>0</v>
      </c>
      <c r="G18" s="56"/>
    </row>
    <row r="19" spans="1:7" s="69" customFormat="1" ht="15" customHeight="1" x14ac:dyDescent="0.25">
      <c r="A19" s="4">
        <v>12</v>
      </c>
      <c r="B19" s="70" t="s">
        <v>164</v>
      </c>
      <c r="C19" s="188"/>
      <c r="D19" s="188"/>
      <c r="E19" s="188"/>
      <c r="F19" s="188"/>
      <c r="G19" s="193"/>
    </row>
    <row r="20" spans="1:7" s="69" customFormat="1" ht="15" customHeight="1" x14ac:dyDescent="0.25">
      <c r="A20" s="4">
        <v>13</v>
      </c>
      <c r="B20" s="71" t="s">
        <v>165</v>
      </c>
      <c r="C20" s="57"/>
      <c r="D20" s="26" t="s">
        <v>137</v>
      </c>
      <c r="E20" s="187">
        <f>C20*$E$9</f>
        <v>0</v>
      </c>
      <c r="F20" s="187">
        <f t="shared" si="0"/>
        <v>0</v>
      </c>
      <c r="G20" s="56"/>
    </row>
    <row r="21" spans="1:7" s="69" customFormat="1" x14ac:dyDescent="0.25">
      <c r="A21" s="4">
        <v>14</v>
      </c>
      <c r="B21" s="194" t="s">
        <v>166</v>
      </c>
      <c r="C21" s="57"/>
      <c r="D21" s="26" t="s">
        <v>137</v>
      </c>
      <c r="E21" s="187">
        <f t="shared" si="1"/>
        <v>0</v>
      </c>
      <c r="F21" s="187">
        <f t="shared" si="0"/>
        <v>0</v>
      </c>
      <c r="G21" s="56"/>
    </row>
    <row r="22" spans="1:7" s="69" customFormat="1" ht="15" customHeight="1" x14ac:dyDescent="0.25">
      <c r="A22" s="4">
        <v>15</v>
      </c>
      <c r="B22" s="71" t="s">
        <v>167</v>
      </c>
      <c r="C22" s="57"/>
      <c r="D22" s="26" t="s">
        <v>137</v>
      </c>
      <c r="E22" s="187">
        <f t="shared" si="1"/>
        <v>0</v>
      </c>
      <c r="F22" s="187">
        <f t="shared" si="0"/>
        <v>0</v>
      </c>
      <c r="G22" s="56"/>
    </row>
    <row r="23" spans="1:7" s="69" customFormat="1" ht="15" customHeight="1" x14ac:dyDescent="0.25">
      <c r="A23" s="4">
        <v>16</v>
      </c>
      <c r="B23" s="71" t="s">
        <v>168</v>
      </c>
      <c r="C23" s="57"/>
      <c r="D23" s="26" t="s">
        <v>137</v>
      </c>
      <c r="E23" s="187">
        <f t="shared" si="1"/>
        <v>0</v>
      </c>
      <c r="F23" s="187">
        <f t="shared" si="0"/>
        <v>0</v>
      </c>
      <c r="G23" s="56"/>
    </row>
    <row r="24" spans="1:7" s="69" customFormat="1" ht="15" customHeight="1" x14ac:dyDescent="0.25">
      <c r="A24" s="4">
        <v>17</v>
      </c>
      <c r="B24" s="71" t="s">
        <v>169</v>
      </c>
      <c r="C24" s="57"/>
      <c r="D24" s="26" t="s">
        <v>137</v>
      </c>
      <c r="E24" s="187">
        <f t="shared" si="1"/>
        <v>0</v>
      </c>
      <c r="F24" s="187">
        <f t="shared" si="0"/>
        <v>0</v>
      </c>
      <c r="G24" s="56"/>
    </row>
    <row r="25" spans="1:7" s="69" customFormat="1" ht="15" customHeight="1" x14ac:dyDescent="0.25">
      <c r="A25" s="4">
        <v>18</v>
      </c>
      <c r="B25" s="71" t="s">
        <v>170</v>
      </c>
      <c r="C25" s="57"/>
      <c r="D25" s="26" t="s">
        <v>137</v>
      </c>
      <c r="E25" s="187">
        <f t="shared" si="1"/>
        <v>0</v>
      </c>
      <c r="F25" s="187">
        <f>E25</f>
        <v>0</v>
      </c>
      <c r="G25" s="56"/>
    </row>
    <row r="26" spans="1:7" s="69" customFormat="1" ht="15" customHeight="1" x14ac:dyDescent="0.25">
      <c r="A26" s="4">
        <v>19</v>
      </c>
      <c r="B26" s="192" t="s">
        <v>171</v>
      </c>
      <c r="C26" s="57"/>
      <c r="D26" s="26" t="s">
        <v>137</v>
      </c>
      <c r="E26" s="187">
        <f>C26*$E$9</f>
        <v>0</v>
      </c>
      <c r="F26" s="187">
        <f>E26</f>
        <v>0</v>
      </c>
      <c r="G26" s="56"/>
    </row>
    <row r="27" spans="1:7" s="69" customFormat="1" ht="15" customHeight="1" x14ac:dyDescent="0.25">
      <c r="A27" s="4">
        <v>20</v>
      </c>
      <c r="B27" s="72" t="s">
        <v>172</v>
      </c>
      <c r="C27" s="175" t="str">
        <f>IFERROR(E27/$F$9*100,"")</f>
        <v/>
      </c>
      <c r="D27" s="26" t="s">
        <v>137</v>
      </c>
      <c r="E27" s="187">
        <f>SUM(E20:E26)</f>
        <v>0</v>
      </c>
      <c r="F27" s="187">
        <f>SUM(F20:F26)+F18</f>
        <v>0</v>
      </c>
      <c r="G27" s="56"/>
    </row>
    <row r="28" spans="1:7" s="69" customFormat="1" ht="15" customHeight="1" x14ac:dyDescent="0.25">
      <c r="A28" s="4">
        <v>21</v>
      </c>
      <c r="B28" s="70" t="s">
        <v>173</v>
      </c>
      <c r="C28" s="188"/>
      <c r="D28" s="188"/>
      <c r="E28" s="188"/>
      <c r="F28" s="188"/>
      <c r="G28" s="193"/>
    </row>
    <row r="29" spans="1:7" s="69" customFormat="1" ht="15" customHeight="1" x14ac:dyDescent="0.25">
      <c r="A29" s="4">
        <v>22</v>
      </c>
      <c r="B29" s="71" t="s">
        <v>174</v>
      </c>
      <c r="C29" s="175" t="str">
        <f>IFERROR(E29/$F$9*100,"")</f>
        <v/>
      </c>
      <c r="D29" s="26" t="s">
        <v>137</v>
      </c>
      <c r="E29" s="62"/>
      <c r="F29" s="187">
        <f>E29</f>
        <v>0</v>
      </c>
      <c r="G29" s="56"/>
    </row>
    <row r="30" spans="1:7" s="69" customFormat="1" ht="15" customHeight="1" x14ac:dyDescent="0.25">
      <c r="A30" s="4">
        <v>23</v>
      </c>
      <c r="B30" s="71" t="s">
        <v>70</v>
      </c>
      <c r="C30" s="175" t="str">
        <f>IFERROR(E30/$F$9*100,"")</f>
        <v/>
      </c>
      <c r="D30" s="26" t="s">
        <v>137</v>
      </c>
      <c r="E30" s="62"/>
      <c r="F30" s="187">
        <f t="shared" ref="F30:F36" si="2">E30</f>
        <v>0</v>
      </c>
      <c r="G30" s="56"/>
    </row>
    <row r="31" spans="1:7" s="69" customFormat="1" ht="15" customHeight="1" x14ac:dyDescent="0.25">
      <c r="A31" s="4">
        <v>24</v>
      </c>
      <c r="B31" s="71" t="s">
        <v>175</v>
      </c>
      <c r="C31" s="175" t="str">
        <f t="shared" ref="C31:C37" si="3">IFERROR(E31/$F$9*100,"")</f>
        <v/>
      </c>
      <c r="D31" s="26" t="s">
        <v>137</v>
      </c>
      <c r="E31" s="62"/>
      <c r="F31" s="187">
        <f t="shared" si="2"/>
        <v>0</v>
      </c>
      <c r="G31" s="56"/>
    </row>
    <row r="32" spans="1:7" s="69" customFormat="1" ht="15" customHeight="1" x14ac:dyDescent="0.25">
      <c r="A32" s="4">
        <v>25</v>
      </c>
      <c r="B32" s="71" t="s">
        <v>176</v>
      </c>
      <c r="C32" s="175" t="str">
        <f t="shared" si="3"/>
        <v/>
      </c>
      <c r="D32" s="26" t="s">
        <v>137</v>
      </c>
      <c r="E32" s="62"/>
      <c r="F32" s="187">
        <f t="shared" si="2"/>
        <v>0</v>
      </c>
      <c r="G32" s="56"/>
    </row>
    <row r="33" spans="1:7" s="69" customFormat="1" ht="15.75" customHeight="1" x14ac:dyDescent="0.25">
      <c r="A33" s="4">
        <v>26</v>
      </c>
      <c r="B33" s="71" t="s">
        <v>177</v>
      </c>
      <c r="C33" s="175" t="str">
        <f t="shared" si="3"/>
        <v/>
      </c>
      <c r="D33" s="26" t="s">
        <v>137</v>
      </c>
      <c r="E33" s="62"/>
      <c r="F33" s="187">
        <f t="shared" si="2"/>
        <v>0</v>
      </c>
      <c r="G33" s="56"/>
    </row>
    <row r="34" spans="1:7" s="69" customFormat="1" ht="15.75" customHeight="1" x14ac:dyDescent="0.25">
      <c r="A34" s="4">
        <v>27</v>
      </c>
      <c r="B34" s="71" t="s">
        <v>178</v>
      </c>
      <c r="C34" s="175" t="str">
        <f t="shared" si="3"/>
        <v/>
      </c>
      <c r="D34" s="26" t="s">
        <v>137</v>
      </c>
      <c r="E34" s="62"/>
      <c r="F34" s="187">
        <f t="shared" si="2"/>
        <v>0</v>
      </c>
      <c r="G34" s="56"/>
    </row>
    <row r="35" spans="1:7" s="69" customFormat="1" ht="15" customHeight="1" x14ac:dyDescent="0.25">
      <c r="A35" s="4">
        <v>28</v>
      </c>
      <c r="B35" s="195" t="s">
        <v>179</v>
      </c>
      <c r="C35" s="175" t="str">
        <f t="shared" si="3"/>
        <v/>
      </c>
      <c r="D35" s="26" t="s">
        <v>137</v>
      </c>
      <c r="E35" s="62"/>
      <c r="F35" s="187">
        <f t="shared" si="2"/>
        <v>0</v>
      </c>
      <c r="G35" s="56"/>
    </row>
    <row r="36" spans="1:7" s="69" customFormat="1" ht="15" customHeight="1" x14ac:dyDescent="0.25">
      <c r="A36" s="4">
        <v>29</v>
      </c>
      <c r="B36" s="196" t="s">
        <v>180</v>
      </c>
      <c r="C36" s="175" t="str">
        <f t="shared" si="3"/>
        <v/>
      </c>
      <c r="D36" s="26" t="s">
        <v>137</v>
      </c>
      <c r="E36" s="62"/>
      <c r="F36" s="187">
        <f t="shared" si="2"/>
        <v>0</v>
      </c>
      <c r="G36" s="56"/>
    </row>
    <row r="37" spans="1:7" s="69" customFormat="1" ht="15" customHeight="1" x14ac:dyDescent="0.25">
      <c r="A37" s="4">
        <v>30</v>
      </c>
      <c r="B37" s="72" t="s">
        <v>181</v>
      </c>
      <c r="C37" s="175" t="str">
        <f t="shared" si="3"/>
        <v/>
      </c>
      <c r="D37" s="26" t="s">
        <v>137</v>
      </c>
      <c r="E37" s="187">
        <f>SUM(E29:E36)</f>
        <v>0</v>
      </c>
      <c r="F37" s="187">
        <f>SUM(F29:F36)+F27</f>
        <v>0</v>
      </c>
      <c r="G37" s="56"/>
    </row>
    <row r="38" spans="1:7" s="69" customFormat="1" ht="15" customHeight="1" x14ac:dyDescent="0.25">
      <c r="A38" s="4">
        <v>31</v>
      </c>
      <c r="B38" s="70" t="s">
        <v>123</v>
      </c>
      <c r="C38" s="189"/>
      <c r="D38" s="26"/>
      <c r="E38" s="190"/>
      <c r="F38" s="187">
        <f>F37</f>
        <v>0</v>
      </c>
      <c r="G38" s="197" t="s">
        <v>182</v>
      </c>
    </row>
    <row r="39" spans="1:7" s="69" customFormat="1" ht="15" customHeight="1" x14ac:dyDescent="0.25">
      <c r="A39" s="4">
        <v>32</v>
      </c>
      <c r="B39" s="70" t="s">
        <v>125</v>
      </c>
      <c r="C39" s="189"/>
      <c r="D39" s="26"/>
      <c r="E39" s="160"/>
      <c r="F39" s="187">
        <f>E39*F38</f>
        <v>0</v>
      </c>
      <c r="G39" s="198" t="s">
        <v>126</v>
      </c>
    </row>
    <row r="40" spans="1:7" s="69" customFormat="1" ht="15" customHeight="1" thickBot="1" x14ac:dyDescent="0.3">
      <c r="A40" s="4">
        <v>33</v>
      </c>
      <c r="B40" s="199" t="s">
        <v>27</v>
      </c>
      <c r="C40" s="200"/>
      <c r="D40" s="201"/>
      <c r="E40" s="202"/>
      <c r="F40" s="203">
        <f>F38+F39</f>
        <v>0</v>
      </c>
      <c r="G40" s="204" t="str">
        <f>IF(F38=0,"",(F40))</f>
        <v/>
      </c>
    </row>
    <row r="41" spans="1:7" s="69" customFormat="1" ht="15" customHeight="1" x14ac:dyDescent="0.25">
      <c r="A41" s="4"/>
      <c r="B41" s="7" t="s">
        <v>143</v>
      </c>
      <c r="C41" s="28"/>
      <c r="D41" s="28"/>
      <c r="E41" s="29"/>
      <c r="F41" s="28"/>
      <c r="G41" s="28"/>
    </row>
    <row r="42" spans="1:7" s="69" customFormat="1" ht="15" customHeight="1" x14ac:dyDescent="0.25">
      <c r="A42" s="4"/>
      <c r="B42" s="66" t="s">
        <v>183</v>
      </c>
      <c r="C42" s="31"/>
      <c r="D42" s="30"/>
      <c r="E42" s="31"/>
      <c r="F42" s="33"/>
      <c r="G42" s="34" t="s">
        <v>87</v>
      </c>
    </row>
    <row r="43" spans="1:7" s="69" customFormat="1" x14ac:dyDescent="0.25">
      <c r="A43" s="4"/>
      <c r="B43" s="178" t="s">
        <v>184</v>
      </c>
      <c r="C43" s="31"/>
      <c r="D43" s="30"/>
      <c r="E43" s="31"/>
      <c r="F43" s="9"/>
      <c r="G43" s="32"/>
    </row>
    <row r="44" spans="1:7" ht="2.25" customHeight="1" x14ac:dyDescent="0.25">
      <c r="A44" s="4"/>
      <c r="B44" s="66"/>
      <c r="C44" s="31"/>
      <c r="D44" s="30"/>
      <c r="E44" s="31"/>
      <c r="F44" s="32"/>
      <c r="G44" s="32"/>
    </row>
    <row r="45" spans="1:7" ht="2.25" customHeight="1" x14ac:dyDescent="0.25">
      <c r="A45" s="4"/>
      <c r="B45" s="66"/>
      <c r="C45" s="31"/>
      <c r="D45" s="30"/>
      <c r="E45" s="31"/>
      <c r="F45" s="9"/>
      <c r="G45" s="32"/>
    </row>
    <row r="46" spans="1:7" ht="2.25" customHeight="1" x14ac:dyDescent="0.25">
      <c r="A46" s="4"/>
      <c r="B46" s="66"/>
      <c r="C46" s="31"/>
      <c r="D46" s="30"/>
      <c r="E46" s="31"/>
      <c r="F46" s="8"/>
      <c r="G46" s="8"/>
    </row>
    <row r="47" spans="1:7" ht="2.25" customHeight="1" x14ac:dyDescent="0.25">
      <c r="A47" s="4"/>
      <c r="B47" s="67"/>
      <c r="C47" s="10"/>
      <c r="D47" s="10"/>
      <c r="E47" s="10"/>
      <c r="F47" s="10"/>
      <c r="G47" s="10"/>
    </row>
    <row r="48" spans="1:7" ht="2.25" customHeight="1" x14ac:dyDescent="0.25">
      <c r="A48" s="1"/>
      <c r="B48" s="9"/>
      <c r="C48" s="31"/>
      <c r="D48" s="30"/>
      <c r="E48" s="31"/>
      <c r="F48" s="7"/>
      <c r="G48" s="7"/>
    </row>
    <row r="49" spans="1:18" s="8" customFormat="1" ht="2.25" customHeight="1" x14ac:dyDescent="0.25">
      <c r="A49" s="7"/>
      <c r="B49" s="46"/>
      <c r="C49" s="31"/>
      <c r="D49" s="30"/>
      <c r="E49" s="31"/>
      <c r="F49" s="9"/>
      <c r="G49" s="32"/>
      <c r="H49" s="68"/>
      <c r="I49" s="68"/>
      <c r="J49" s="68"/>
      <c r="K49" s="68"/>
      <c r="L49" s="68"/>
      <c r="M49" s="68"/>
      <c r="N49" s="68"/>
      <c r="O49" s="68"/>
      <c r="P49" s="68"/>
      <c r="Q49" s="68"/>
      <c r="R49" s="68"/>
    </row>
    <row r="50" spans="1:18" s="8" customFormat="1" ht="2.25" customHeight="1" x14ac:dyDescent="0.25">
      <c r="A50" s="7"/>
      <c r="B50" s="30"/>
      <c r="C50" s="31"/>
      <c r="D50" s="30"/>
      <c r="E50" s="31"/>
      <c r="F50" s="32"/>
      <c r="G50" s="32"/>
      <c r="H50" s="68"/>
      <c r="I50" s="68"/>
      <c r="J50" s="68"/>
      <c r="K50" s="68"/>
      <c r="L50" s="68"/>
      <c r="M50" s="68"/>
      <c r="N50" s="68"/>
      <c r="O50" s="68"/>
      <c r="P50" s="68"/>
      <c r="Q50" s="68"/>
      <c r="R50" s="68"/>
    </row>
    <row r="51" spans="1:18" s="8" customFormat="1" ht="2.25" customHeight="1" x14ac:dyDescent="0.25">
      <c r="A51" s="7"/>
      <c r="B51" s="32"/>
      <c r="C51" s="31"/>
      <c r="D51" s="30"/>
      <c r="E51" s="31"/>
      <c r="F51" s="9"/>
      <c r="G51" s="32"/>
      <c r="H51" s="68"/>
      <c r="I51" s="68"/>
      <c r="J51" s="68"/>
      <c r="K51" s="68"/>
      <c r="L51" s="68"/>
      <c r="M51" s="68"/>
      <c r="N51" s="68"/>
      <c r="O51" s="68"/>
      <c r="P51" s="68"/>
      <c r="Q51" s="68"/>
      <c r="R51" s="68"/>
    </row>
    <row r="52" spans="1:18" s="8" customFormat="1" x14ac:dyDescent="0.25">
      <c r="A52" s="7"/>
      <c r="B52" s="39"/>
      <c r="C52" s="39"/>
      <c r="D52" s="39"/>
      <c r="E52" s="40"/>
      <c r="F52" s="39"/>
      <c r="G52" s="39"/>
      <c r="H52" s="68"/>
      <c r="I52" s="68"/>
      <c r="J52" s="68"/>
      <c r="K52" s="68"/>
      <c r="L52" s="68"/>
      <c r="M52" s="68"/>
      <c r="N52" s="68"/>
      <c r="O52" s="68"/>
      <c r="P52" s="68"/>
      <c r="Q52" s="68"/>
      <c r="R52" s="68"/>
    </row>
    <row r="53" spans="1:18" s="8" customFormat="1" x14ac:dyDescent="0.25">
      <c r="A53" s="7"/>
      <c r="B53" s="10"/>
      <c r="C53" s="10"/>
      <c r="D53" s="10"/>
      <c r="E53" s="37"/>
      <c r="F53" s="10"/>
      <c r="G53" s="10"/>
      <c r="H53" s="68"/>
      <c r="I53" s="68"/>
      <c r="J53" s="68"/>
      <c r="K53" s="68"/>
      <c r="L53" s="68"/>
      <c r="M53" s="68"/>
      <c r="N53" s="68"/>
      <c r="O53" s="68"/>
      <c r="P53" s="68"/>
      <c r="Q53" s="68"/>
      <c r="R53" s="68"/>
    </row>
    <row r="54" spans="1:18" s="2" customFormat="1" x14ac:dyDescent="0.25">
      <c r="A54" s="1"/>
      <c r="B54" s="10"/>
      <c r="C54" s="10"/>
      <c r="D54" s="10"/>
      <c r="E54" s="37"/>
      <c r="F54" s="10"/>
      <c r="G54" s="10"/>
      <c r="H54" s="69"/>
      <c r="I54" s="69"/>
      <c r="J54" s="69"/>
      <c r="K54" s="69"/>
      <c r="L54" s="69"/>
      <c r="M54" s="69"/>
      <c r="N54" s="69"/>
      <c r="O54" s="69"/>
      <c r="P54" s="69"/>
      <c r="Q54" s="69"/>
      <c r="R54" s="69"/>
    </row>
    <row r="55" spans="1:18" s="8" customFormat="1" ht="12.75" customHeight="1" x14ac:dyDescent="0.25">
      <c r="A55" s="7"/>
      <c r="B55" s="10"/>
      <c r="C55" s="10"/>
      <c r="D55" s="10"/>
      <c r="E55" s="37"/>
      <c r="F55" s="10"/>
      <c r="G55" s="10"/>
      <c r="H55" s="68"/>
      <c r="I55" s="68"/>
      <c r="J55" s="68"/>
      <c r="K55" s="68"/>
      <c r="L55" s="68"/>
      <c r="M55" s="68"/>
      <c r="N55" s="68"/>
      <c r="O55" s="68"/>
      <c r="P55" s="68"/>
      <c r="Q55" s="68"/>
      <c r="R55" s="68"/>
    </row>
    <row r="56" spans="1:18" s="8" customFormat="1" ht="12.75" customHeight="1" x14ac:dyDescent="0.25">
      <c r="A56" s="7"/>
      <c r="B56" s="10"/>
      <c r="C56" s="10"/>
      <c r="D56" s="10"/>
      <c r="E56" s="37"/>
      <c r="F56" s="10"/>
      <c r="G56" s="10"/>
      <c r="H56" s="68"/>
      <c r="I56" s="68"/>
      <c r="J56" s="68"/>
      <c r="K56" s="68"/>
      <c r="L56" s="68"/>
      <c r="M56" s="68"/>
      <c r="N56" s="68"/>
      <c r="O56" s="68"/>
      <c r="P56" s="68"/>
      <c r="Q56" s="68"/>
      <c r="R56" s="68"/>
    </row>
    <row r="57" spans="1:18" s="8" customFormat="1" ht="12.75" customHeight="1" x14ac:dyDescent="0.25">
      <c r="A57" s="7"/>
      <c r="B57" s="10"/>
      <c r="C57" s="10"/>
      <c r="D57" s="10"/>
      <c r="E57" s="37"/>
      <c r="F57" s="10"/>
      <c r="G57" s="10"/>
      <c r="H57" s="68"/>
      <c r="I57" s="68"/>
      <c r="J57" s="68"/>
      <c r="K57" s="68"/>
      <c r="L57" s="68"/>
      <c r="M57" s="68"/>
      <c r="N57" s="68"/>
      <c r="O57" s="68"/>
      <c r="P57" s="68"/>
      <c r="Q57" s="68"/>
      <c r="R57" s="68"/>
    </row>
    <row r="58" spans="1:18" s="8" customFormat="1" ht="12.75" customHeight="1" x14ac:dyDescent="0.25">
      <c r="A58" s="7"/>
      <c r="B58" s="10"/>
      <c r="C58" s="10"/>
      <c r="D58" s="10"/>
      <c r="E58" s="37"/>
      <c r="F58" s="10"/>
      <c r="G58" s="10"/>
      <c r="H58" s="68"/>
      <c r="I58" s="68"/>
      <c r="J58" s="68"/>
      <c r="K58" s="68"/>
      <c r="L58" s="68"/>
      <c r="M58" s="68"/>
      <c r="N58" s="68"/>
      <c r="O58" s="68"/>
      <c r="P58" s="68"/>
      <c r="Q58" s="68"/>
      <c r="R58" s="68"/>
    </row>
    <row r="59" spans="1:18" x14ac:dyDescent="0.25">
      <c r="A59" s="38"/>
      <c r="B59" s="2"/>
      <c r="C59" s="2"/>
      <c r="D59" s="10"/>
      <c r="E59" s="37"/>
      <c r="F59" s="10"/>
      <c r="G59" s="10"/>
    </row>
    <row r="60" spans="1:18" s="69" customFormat="1" ht="4.5" hidden="1" customHeight="1" x14ac:dyDescent="0.25">
      <c r="A60" s="1"/>
      <c r="B60" s="2"/>
      <c r="C60" s="10"/>
      <c r="D60" s="10"/>
      <c r="E60" s="37"/>
      <c r="F60" s="10"/>
      <c r="G60" s="10"/>
    </row>
    <row r="61" spans="1:18" s="69" customFormat="1" hidden="1" x14ac:dyDescent="0.25">
      <c r="A61" s="41"/>
      <c r="B61" s="10"/>
      <c r="C61" s="10"/>
      <c r="D61" s="10"/>
      <c r="E61" s="37"/>
      <c r="F61" s="10"/>
      <c r="G61" s="10"/>
    </row>
    <row r="62" spans="1:18" s="69" customFormat="1" ht="12" hidden="1" customHeight="1" x14ac:dyDescent="0.25">
      <c r="A62" s="1"/>
      <c r="B62" s="10"/>
      <c r="C62" s="10" t="s">
        <v>146</v>
      </c>
      <c r="D62" s="10"/>
      <c r="E62" s="37"/>
      <c r="F62" s="10"/>
      <c r="G62" s="10"/>
    </row>
    <row r="63" spans="1:18" s="69" customFormat="1" hidden="1" x14ac:dyDescent="0.25">
      <c r="A63" s="1"/>
      <c r="B63" s="10"/>
      <c r="C63" s="10" t="s">
        <v>185</v>
      </c>
      <c r="D63" s="10"/>
      <c r="E63" s="37"/>
      <c r="F63" s="10"/>
      <c r="G63" s="10"/>
    </row>
    <row r="64" spans="1:18" s="69" customFormat="1" hidden="1" x14ac:dyDescent="0.25">
      <c r="A64" s="1"/>
      <c r="B64" s="10"/>
      <c r="C64" s="47" t="s">
        <v>149</v>
      </c>
      <c r="D64" s="10"/>
      <c r="E64" s="37"/>
      <c r="F64" s="10"/>
      <c r="G64" s="10"/>
    </row>
    <row r="65" spans="1:7" s="69" customFormat="1" hidden="1" x14ac:dyDescent="0.25">
      <c r="A65" s="1"/>
      <c r="B65" s="10"/>
      <c r="C65" s="47" t="s">
        <v>150</v>
      </c>
      <c r="D65" s="10"/>
      <c r="E65" s="37"/>
      <c r="F65" s="10"/>
      <c r="G65" s="10"/>
    </row>
    <row r="66" spans="1:7" s="69" customFormat="1" hidden="1" x14ac:dyDescent="0.25">
      <c r="A66" s="1"/>
      <c r="B66" s="10"/>
      <c r="C66" s="47" t="s">
        <v>151</v>
      </c>
      <c r="D66" s="10"/>
      <c r="E66" s="37"/>
      <c r="F66" s="10"/>
      <c r="G66" s="10"/>
    </row>
    <row r="67" spans="1:7" s="69" customFormat="1" hidden="1" x14ac:dyDescent="0.25">
      <c r="A67" s="1"/>
      <c r="B67" s="10"/>
      <c r="C67" s="47" t="s">
        <v>152</v>
      </c>
      <c r="D67" s="10"/>
      <c r="E67" s="37"/>
      <c r="F67" s="10"/>
      <c r="G67" s="10"/>
    </row>
    <row r="68" spans="1:7" s="69" customFormat="1" hidden="1" x14ac:dyDescent="0.25">
      <c r="A68" s="1"/>
      <c r="B68" s="10"/>
      <c r="C68" s="47" t="s">
        <v>153</v>
      </c>
      <c r="D68" s="10"/>
      <c r="E68" s="37"/>
      <c r="F68" s="10"/>
      <c r="G68" s="10"/>
    </row>
    <row r="69" spans="1:7" s="69" customFormat="1" hidden="1" x14ac:dyDescent="0.25">
      <c r="A69" s="1"/>
      <c r="B69" s="10"/>
      <c r="C69" s="10"/>
      <c r="D69" s="10"/>
      <c r="E69" s="37"/>
      <c r="F69" s="10"/>
      <c r="G69" s="10"/>
    </row>
    <row r="70" spans="1:7" s="69" customFormat="1" hidden="1" x14ac:dyDescent="0.25">
      <c r="A70" s="1"/>
      <c r="B70" s="10"/>
      <c r="C70" s="10"/>
      <c r="D70" s="10"/>
      <c r="E70" s="37"/>
      <c r="F70" s="10"/>
      <c r="G70" s="10"/>
    </row>
    <row r="71" spans="1:7" s="69" customFormat="1" hidden="1" x14ac:dyDescent="0.25">
      <c r="A71" s="1"/>
      <c r="B71" s="10"/>
      <c r="C71" s="10"/>
      <c r="D71" s="10"/>
      <c r="E71" s="37"/>
      <c r="F71" s="10"/>
      <c r="G71" s="10"/>
    </row>
    <row r="72" spans="1:7" s="69" customFormat="1" hidden="1" x14ac:dyDescent="0.25">
      <c r="A72" s="1"/>
      <c r="B72" s="10"/>
      <c r="C72" s="10"/>
      <c r="D72" s="10"/>
      <c r="E72" s="37"/>
      <c r="F72" s="10"/>
      <c r="G72" s="10"/>
    </row>
    <row r="73" spans="1:7" s="69" customFormat="1" hidden="1" x14ac:dyDescent="0.25">
      <c r="A73" s="1"/>
      <c r="B73" s="10"/>
      <c r="C73" s="10"/>
      <c r="D73" s="10"/>
      <c r="E73" s="37"/>
      <c r="F73" s="10"/>
      <c r="G73" s="10"/>
    </row>
    <row r="74" spans="1:7" s="69" customFormat="1" hidden="1" x14ac:dyDescent="0.25">
      <c r="A74" s="1"/>
      <c r="B74" s="10"/>
      <c r="C74" s="10"/>
      <c r="D74" s="10"/>
      <c r="E74" s="37"/>
      <c r="F74" s="10"/>
      <c r="G74" s="10"/>
    </row>
    <row r="75" spans="1:7" s="69" customFormat="1" hidden="1" x14ac:dyDescent="0.25">
      <c r="A75" s="1"/>
      <c r="B75" s="10"/>
      <c r="C75" s="10"/>
      <c r="D75" s="10"/>
      <c r="E75" s="37"/>
      <c r="F75" s="10"/>
      <c r="G75" s="10"/>
    </row>
    <row r="76" spans="1:7" s="69" customFormat="1" hidden="1" x14ac:dyDescent="0.25">
      <c r="A76" s="1"/>
      <c r="B76" s="10"/>
      <c r="C76" s="10"/>
      <c r="D76" s="10"/>
      <c r="E76" s="37"/>
      <c r="F76" s="10"/>
      <c r="G76" s="10"/>
    </row>
    <row r="77" spans="1:7" s="69" customFormat="1" x14ac:dyDescent="0.25">
      <c r="A77" s="1"/>
      <c r="B77" s="10"/>
      <c r="C77" s="10"/>
      <c r="D77" s="10"/>
      <c r="E77" s="37"/>
      <c r="F77" s="10"/>
      <c r="G77" s="10"/>
    </row>
    <row r="78" spans="1:7" s="69" customFormat="1" x14ac:dyDescent="0.25">
      <c r="A78" s="1"/>
      <c r="B78" s="10"/>
      <c r="C78" s="10"/>
      <c r="D78" s="10"/>
      <c r="E78" s="37"/>
      <c r="F78" s="10"/>
      <c r="G78" s="10"/>
    </row>
    <row r="79" spans="1:7" s="69" customFormat="1" x14ac:dyDescent="0.25">
      <c r="A79" s="1"/>
      <c r="B79" s="10"/>
      <c r="C79" s="10"/>
      <c r="D79" s="10"/>
      <c r="E79" s="37"/>
      <c r="F79" s="10"/>
      <c r="G79" s="10"/>
    </row>
    <row r="80" spans="1:7" s="69" customFormat="1" x14ac:dyDescent="0.25">
      <c r="A80" s="1"/>
      <c r="B80" s="10"/>
      <c r="C80" s="10"/>
      <c r="D80" s="10"/>
      <c r="E80" s="37"/>
      <c r="F80" s="10"/>
      <c r="G80" s="10"/>
    </row>
    <row r="81" spans="1:7" s="69" customFormat="1" x14ac:dyDescent="0.25">
      <c r="A81" s="1"/>
      <c r="B81" s="10"/>
      <c r="C81" s="10"/>
      <c r="D81" s="10"/>
      <c r="E81" s="37"/>
      <c r="F81" s="10"/>
      <c r="G81" s="10"/>
    </row>
    <row r="82" spans="1:7" s="69" customFormat="1" x14ac:dyDescent="0.25">
      <c r="A82" s="1"/>
      <c r="B82" s="10"/>
      <c r="C82" s="10"/>
      <c r="D82" s="10"/>
      <c r="E82" s="37"/>
      <c r="F82" s="10"/>
      <c r="G82" s="10"/>
    </row>
    <row r="83" spans="1:7" s="69" customFormat="1" x14ac:dyDescent="0.25">
      <c r="A83" s="1"/>
      <c r="B83" s="10"/>
      <c r="C83" s="10"/>
      <c r="D83" s="10"/>
      <c r="E83" s="37"/>
      <c r="F83" s="10"/>
      <c r="G83" s="10"/>
    </row>
    <row r="84" spans="1:7" s="69" customFormat="1" x14ac:dyDescent="0.25">
      <c r="A84" s="1"/>
      <c r="B84" s="10"/>
      <c r="C84" s="10"/>
      <c r="D84" s="10"/>
      <c r="E84" s="37"/>
      <c r="F84" s="10"/>
      <c r="G84" s="10"/>
    </row>
    <row r="85" spans="1:7" s="69" customFormat="1" x14ac:dyDescent="0.25">
      <c r="A85" s="1"/>
      <c r="B85" s="10"/>
      <c r="C85" s="10"/>
      <c r="D85" s="10"/>
      <c r="E85" s="37"/>
      <c r="F85" s="10"/>
      <c r="G85" s="10"/>
    </row>
    <row r="86" spans="1:7" s="69" customFormat="1" x14ac:dyDescent="0.25">
      <c r="A86" s="1"/>
      <c r="B86" s="10"/>
      <c r="C86" s="10"/>
      <c r="D86" s="10"/>
      <c r="E86" s="37"/>
      <c r="F86" s="10"/>
      <c r="G86" s="10"/>
    </row>
    <row r="87" spans="1:7" s="69" customFormat="1" x14ac:dyDescent="0.25">
      <c r="A87" s="1"/>
      <c r="B87" s="10"/>
      <c r="C87" s="10"/>
      <c r="D87" s="10"/>
      <c r="E87" s="37"/>
      <c r="F87" s="10"/>
      <c r="G87" s="10"/>
    </row>
    <row r="88" spans="1:7" s="69" customFormat="1" x14ac:dyDescent="0.25">
      <c r="A88" s="1"/>
      <c r="B88" s="10"/>
      <c r="C88" s="10"/>
      <c r="D88" s="10"/>
      <c r="E88" s="37"/>
      <c r="F88" s="10"/>
      <c r="G88" s="10"/>
    </row>
    <row r="89" spans="1:7" s="69" customFormat="1" x14ac:dyDescent="0.25">
      <c r="A89" s="1"/>
      <c r="B89" s="10"/>
      <c r="C89" s="10"/>
      <c r="D89" s="10"/>
      <c r="E89" s="37"/>
      <c r="F89" s="10"/>
      <c r="G89" s="10"/>
    </row>
    <row r="90" spans="1:7" s="69" customFormat="1" x14ac:dyDescent="0.25">
      <c r="A90" s="1"/>
      <c r="B90" s="10"/>
      <c r="C90" s="10"/>
      <c r="D90" s="10"/>
      <c r="E90" s="37"/>
      <c r="F90" s="10"/>
      <c r="G90" s="10"/>
    </row>
    <row r="91" spans="1:7" s="69" customFormat="1" x14ac:dyDescent="0.25">
      <c r="A91" s="1"/>
      <c r="B91" s="10"/>
      <c r="C91" s="10"/>
      <c r="D91" s="10"/>
      <c r="E91" s="37"/>
      <c r="F91" s="10"/>
      <c r="G91" s="10"/>
    </row>
    <row r="92" spans="1:7" s="69" customFormat="1" x14ac:dyDescent="0.25">
      <c r="A92" s="1"/>
      <c r="B92" s="10"/>
      <c r="C92" s="10"/>
      <c r="D92" s="10"/>
      <c r="E92" s="37"/>
      <c r="F92" s="10"/>
      <c r="G92" s="10"/>
    </row>
    <row r="93" spans="1:7" s="69" customFormat="1" x14ac:dyDescent="0.25">
      <c r="A93" s="1"/>
      <c r="B93" s="10"/>
      <c r="C93" s="10"/>
      <c r="D93" s="10"/>
      <c r="E93" s="37"/>
      <c r="F93" s="10"/>
      <c r="G93" s="10"/>
    </row>
    <row r="94" spans="1:7" s="69" customFormat="1" x14ac:dyDescent="0.25">
      <c r="A94" s="1"/>
      <c r="B94" s="10"/>
      <c r="C94" s="10"/>
      <c r="D94" s="10"/>
      <c r="E94" s="37"/>
      <c r="F94" s="10"/>
      <c r="G94" s="10"/>
    </row>
    <row r="95" spans="1:7" s="69" customFormat="1" x14ac:dyDescent="0.25">
      <c r="A95" s="1"/>
      <c r="B95" s="10"/>
      <c r="C95" s="10"/>
      <c r="D95" s="10"/>
      <c r="E95" s="37"/>
      <c r="F95" s="10"/>
      <c r="G95" s="10"/>
    </row>
    <row r="96" spans="1:7" s="69" customFormat="1" x14ac:dyDescent="0.25">
      <c r="A96" s="1"/>
      <c r="B96" s="10"/>
      <c r="C96" s="10"/>
      <c r="D96" s="10"/>
      <c r="E96" s="37"/>
      <c r="F96" s="10"/>
      <c r="G96" s="10"/>
    </row>
    <row r="97" spans="1:7" s="69" customFormat="1" x14ac:dyDescent="0.25">
      <c r="A97" s="1"/>
      <c r="B97" s="10"/>
      <c r="C97" s="10"/>
      <c r="D97" s="10"/>
      <c r="E97" s="37"/>
      <c r="F97" s="10"/>
      <c r="G97" s="10"/>
    </row>
    <row r="98" spans="1:7" s="69" customFormat="1" x14ac:dyDescent="0.25">
      <c r="A98" s="1"/>
      <c r="B98" s="10"/>
      <c r="C98" s="10"/>
      <c r="D98" s="10"/>
      <c r="E98" s="37"/>
      <c r="F98" s="10"/>
      <c r="G98" s="10"/>
    </row>
    <row r="99" spans="1:7" s="69" customFormat="1" x14ac:dyDescent="0.25">
      <c r="A99" s="1"/>
      <c r="B99" s="10"/>
      <c r="C99" s="10"/>
      <c r="D99" s="10"/>
      <c r="E99" s="37"/>
      <c r="F99" s="10"/>
      <c r="G99" s="10"/>
    </row>
    <row r="100" spans="1:7" s="69" customFormat="1" x14ac:dyDescent="0.25">
      <c r="A100" s="1"/>
      <c r="B100" s="10"/>
      <c r="C100" s="10"/>
      <c r="D100" s="10"/>
      <c r="E100" s="37"/>
      <c r="F100" s="10"/>
      <c r="G100" s="10"/>
    </row>
    <row r="101" spans="1:7" s="69" customFormat="1" x14ac:dyDescent="0.25">
      <c r="A101" s="1"/>
      <c r="B101" s="10"/>
      <c r="C101" s="10"/>
      <c r="D101" s="10"/>
      <c r="E101" s="37"/>
      <c r="F101" s="10"/>
      <c r="G101" s="10"/>
    </row>
    <row r="102" spans="1:7" s="69" customFormat="1" x14ac:dyDescent="0.25">
      <c r="A102" s="1"/>
      <c r="B102" s="10"/>
      <c r="C102" s="10"/>
      <c r="D102" s="10"/>
      <c r="E102" s="37"/>
      <c r="F102" s="10"/>
      <c r="G102" s="10"/>
    </row>
    <row r="103" spans="1:7" s="69" customFormat="1" x14ac:dyDescent="0.25">
      <c r="A103" s="1"/>
      <c r="B103" s="10"/>
      <c r="C103" s="10"/>
      <c r="D103" s="10"/>
      <c r="E103" s="37"/>
      <c r="F103" s="10"/>
      <c r="G103" s="10"/>
    </row>
    <row r="104" spans="1:7" s="69" customFormat="1" x14ac:dyDescent="0.25">
      <c r="A104" s="1"/>
      <c r="B104" s="10"/>
      <c r="C104" s="10"/>
      <c r="D104" s="10"/>
      <c r="E104" s="37"/>
      <c r="F104" s="10"/>
      <c r="G104" s="10"/>
    </row>
    <row r="105" spans="1:7" s="69" customFormat="1" x14ac:dyDescent="0.25">
      <c r="A105" s="1"/>
      <c r="B105" s="10"/>
      <c r="C105" s="10"/>
      <c r="D105" s="10"/>
      <c r="E105" s="37"/>
      <c r="F105" s="10"/>
      <c r="G105" s="10"/>
    </row>
    <row r="106" spans="1:7" s="69" customFormat="1" x14ac:dyDescent="0.25">
      <c r="A106" s="1"/>
      <c r="B106" s="10"/>
      <c r="C106" s="10"/>
      <c r="D106" s="10"/>
      <c r="E106" s="37"/>
      <c r="F106" s="10"/>
      <c r="G106" s="10"/>
    </row>
    <row r="107" spans="1:7" s="69" customFormat="1" x14ac:dyDescent="0.25">
      <c r="A107" s="1"/>
      <c r="B107" s="10"/>
      <c r="C107" s="10"/>
      <c r="D107" s="10"/>
      <c r="E107" s="37"/>
      <c r="F107" s="10"/>
      <c r="G107" s="10"/>
    </row>
    <row r="108" spans="1:7" s="69" customFormat="1" x14ac:dyDescent="0.25">
      <c r="A108" s="1"/>
      <c r="B108" s="10"/>
      <c r="C108" s="10"/>
      <c r="D108" s="10"/>
      <c r="E108" s="37"/>
      <c r="F108" s="10"/>
      <c r="G108" s="10"/>
    </row>
    <row r="109" spans="1:7" s="69" customFormat="1" x14ac:dyDescent="0.25">
      <c r="A109" s="1"/>
      <c r="B109" s="10"/>
      <c r="C109" s="10"/>
      <c r="D109" s="10"/>
      <c r="E109" s="37"/>
      <c r="F109" s="10"/>
      <c r="G109" s="10"/>
    </row>
    <row r="110" spans="1:7" s="69" customFormat="1" x14ac:dyDescent="0.25">
      <c r="A110" s="1"/>
      <c r="B110" s="10"/>
      <c r="C110" s="10"/>
      <c r="D110" s="10"/>
      <c r="E110" s="37"/>
      <c r="F110" s="10"/>
      <c r="G110" s="10"/>
    </row>
    <row r="111" spans="1:7" s="69" customFormat="1" x14ac:dyDescent="0.25">
      <c r="A111" s="1"/>
      <c r="B111" s="10"/>
      <c r="C111" s="10"/>
      <c r="D111" s="10"/>
      <c r="E111" s="37"/>
      <c r="F111" s="10"/>
      <c r="G111" s="10"/>
    </row>
    <row r="112" spans="1:7" s="69" customFormat="1" x14ac:dyDescent="0.25">
      <c r="A112" s="1"/>
      <c r="B112" s="10"/>
      <c r="C112" s="10"/>
      <c r="D112" s="10"/>
      <c r="E112" s="37"/>
      <c r="F112" s="10"/>
      <c r="G112" s="10"/>
    </row>
    <row r="113" spans="1:7" s="69" customFormat="1" x14ac:dyDescent="0.25">
      <c r="A113" s="1"/>
      <c r="B113" s="10"/>
      <c r="C113" s="10"/>
      <c r="D113" s="10"/>
      <c r="E113" s="37"/>
      <c r="F113" s="10"/>
      <c r="G113" s="10"/>
    </row>
    <row r="114" spans="1:7" s="69" customFormat="1" x14ac:dyDescent="0.25">
      <c r="A114" s="1"/>
      <c r="B114" s="10"/>
      <c r="C114" s="10"/>
      <c r="D114" s="10"/>
      <c r="E114" s="37"/>
      <c r="F114" s="10"/>
      <c r="G114" s="10"/>
    </row>
    <row r="115" spans="1:7" s="69" customFormat="1" x14ac:dyDescent="0.25">
      <c r="A115" s="1"/>
      <c r="B115" s="10"/>
      <c r="C115" s="10"/>
      <c r="D115" s="10"/>
      <c r="E115" s="37"/>
      <c r="F115" s="10"/>
      <c r="G115" s="10"/>
    </row>
    <row r="116" spans="1:7" s="69" customFormat="1" x14ac:dyDescent="0.25">
      <c r="A116" s="1"/>
      <c r="B116" s="10"/>
      <c r="C116" s="10"/>
      <c r="D116" s="10"/>
      <c r="E116" s="37"/>
      <c r="F116" s="10"/>
      <c r="G116" s="10"/>
    </row>
    <row r="117" spans="1:7" s="69" customFormat="1" x14ac:dyDescent="0.25">
      <c r="A117" s="1"/>
      <c r="B117" s="10"/>
      <c r="C117" s="10"/>
      <c r="D117" s="10"/>
      <c r="E117" s="10"/>
      <c r="F117" s="10"/>
      <c r="G117" s="10"/>
    </row>
    <row r="118" spans="1:7" s="69" customFormat="1" x14ac:dyDescent="0.25">
      <c r="A118" s="1"/>
      <c r="B118" s="10"/>
      <c r="C118" s="10"/>
      <c r="D118" s="10"/>
      <c r="E118" s="10"/>
      <c r="F118" s="10"/>
      <c r="G118" s="10"/>
    </row>
    <row r="119" spans="1:7" s="69" customFormat="1" x14ac:dyDescent="0.25">
      <c r="A119" s="1"/>
      <c r="B119" s="10"/>
      <c r="C119" s="10"/>
      <c r="D119" s="10"/>
      <c r="E119" s="10"/>
      <c r="F119" s="10"/>
      <c r="G119" s="10"/>
    </row>
    <row r="120" spans="1:7" s="69" customFormat="1" x14ac:dyDescent="0.25">
      <c r="A120" s="1"/>
      <c r="B120" s="10"/>
      <c r="C120" s="10"/>
      <c r="D120" s="10"/>
      <c r="E120" s="10"/>
      <c r="F120" s="10"/>
      <c r="G120" s="10"/>
    </row>
    <row r="121" spans="1:7" s="69" customFormat="1" x14ac:dyDescent="0.25">
      <c r="A121" s="1"/>
      <c r="B121" s="10"/>
      <c r="C121" s="10"/>
      <c r="D121" s="10"/>
      <c r="E121" s="10"/>
      <c r="F121" s="10"/>
      <c r="G121" s="10"/>
    </row>
    <row r="122" spans="1:7" s="69" customFormat="1" x14ac:dyDescent="0.25">
      <c r="A122" s="1"/>
      <c r="B122" s="10"/>
      <c r="C122" s="10"/>
      <c r="D122" s="10"/>
      <c r="E122" s="10"/>
      <c r="F122" s="10"/>
      <c r="G122" s="10"/>
    </row>
    <row r="123" spans="1:7" s="69" customFormat="1" x14ac:dyDescent="0.25">
      <c r="A123" s="1"/>
      <c r="B123" s="10"/>
      <c r="C123" s="10"/>
      <c r="D123" s="10"/>
      <c r="E123" s="10"/>
      <c r="F123" s="10"/>
      <c r="G123" s="10"/>
    </row>
    <row r="124" spans="1:7" s="69" customFormat="1" x14ac:dyDescent="0.25">
      <c r="A124" s="1"/>
      <c r="B124" s="10"/>
      <c r="C124" s="10"/>
      <c r="D124" s="10"/>
      <c r="E124" s="10"/>
      <c r="F124" s="10"/>
      <c r="G124" s="10"/>
    </row>
    <row r="125" spans="1:7" s="69" customFormat="1" x14ac:dyDescent="0.25">
      <c r="A125" s="1"/>
      <c r="B125" s="35"/>
      <c r="C125" s="35"/>
      <c r="D125" s="35"/>
      <c r="E125" s="35"/>
      <c r="F125" s="35"/>
      <c r="G125" s="35"/>
    </row>
    <row r="126" spans="1:7" s="69" customFormat="1" x14ac:dyDescent="0.25">
      <c r="A126" s="1"/>
      <c r="B126" s="35"/>
      <c r="C126" s="35"/>
      <c r="D126" s="35"/>
      <c r="E126" s="35"/>
      <c r="F126" s="35"/>
      <c r="G126" s="35"/>
    </row>
    <row r="127" spans="1:7" s="69" customFormat="1" x14ac:dyDescent="0.25">
      <c r="A127" s="1"/>
      <c r="B127" s="35"/>
      <c r="C127" s="35"/>
      <c r="D127" s="35"/>
      <c r="E127" s="35"/>
      <c r="F127" s="35"/>
      <c r="G127" s="35"/>
    </row>
    <row r="128" spans="1:7" s="69" customFormat="1" x14ac:dyDescent="0.25">
      <c r="A128" s="1"/>
      <c r="B128" s="35"/>
      <c r="C128" s="35"/>
      <c r="D128" s="35"/>
      <c r="E128" s="35"/>
      <c r="F128" s="35"/>
      <c r="G128" s="35"/>
    </row>
    <row r="129" spans="1:7" s="69" customFormat="1" x14ac:dyDescent="0.25">
      <c r="A129" s="1"/>
      <c r="B129" s="35"/>
      <c r="C129" s="35"/>
      <c r="D129" s="35"/>
      <c r="E129" s="35"/>
      <c r="F129" s="35"/>
      <c r="G129" s="35"/>
    </row>
    <row r="130" spans="1:7" s="69" customFormat="1" x14ac:dyDescent="0.25">
      <c r="A130" s="1"/>
      <c r="B130" s="35"/>
      <c r="C130" s="35"/>
      <c r="D130" s="35"/>
      <c r="E130" s="35"/>
      <c r="F130" s="35"/>
      <c r="G130" s="35"/>
    </row>
    <row r="131" spans="1:7" s="69" customFormat="1" x14ac:dyDescent="0.25">
      <c r="A131" s="1"/>
      <c r="B131" s="35"/>
      <c r="C131" s="35"/>
      <c r="D131" s="35"/>
      <c r="E131" s="35"/>
      <c r="F131" s="35"/>
      <c r="G131" s="35"/>
    </row>
  </sheetData>
  <mergeCells count="5">
    <mergeCell ref="B2:E3"/>
    <mergeCell ref="F2:G3"/>
    <mergeCell ref="C4:E4"/>
    <mergeCell ref="C5:E5"/>
    <mergeCell ref="C6:E6"/>
  </mergeCells>
  <conditionalFormatting sqref="C10:D10">
    <cfRule type="cellIs" dxfId="113" priority="14" stopIfTrue="1" operator="greaterThan">
      <formula>0</formula>
    </cfRule>
  </conditionalFormatting>
  <conditionalFormatting sqref="C4:E4">
    <cfRule type="expression" dxfId="112" priority="16" stopIfTrue="1">
      <formula>IF($C$4="AWS / FA / Signal &amp; Magnet",1,0)</formula>
    </cfRule>
  </conditionalFormatting>
  <conditionalFormatting sqref="C19:G19">
    <cfRule type="cellIs" dxfId="111" priority="12" stopIfTrue="1" operator="greaterThan">
      <formula>0</formula>
    </cfRule>
  </conditionalFormatting>
  <conditionalFormatting sqref="C28:G28">
    <cfRule type="cellIs" dxfId="110" priority="3" stopIfTrue="1" operator="greaterThan">
      <formula>0</formula>
    </cfRule>
  </conditionalFormatting>
  <conditionalFormatting sqref="E37">
    <cfRule type="cellIs" dxfId="109" priority="1" stopIfTrue="1" operator="greaterThan">
      <formula>0</formula>
    </cfRule>
  </conditionalFormatting>
  <conditionalFormatting sqref="E18:F18">
    <cfRule type="cellIs" dxfId="108" priority="8" stopIfTrue="1" operator="greaterThan">
      <formula>0</formula>
    </cfRule>
  </conditionalFormatting>
  <conditionalFormatting sqref="E20:F27">
    <cfRule type="cellIs" dxfId="107" priority="2" stopIfTrue="1" operator="greaterThan">
      <formula>0</formula>
    </cfRule>
  </conditionalFormatting>
  <conditionalFormatting sqref="F9:F17 E10:E17 F29 E30:F36">
    <cfRule type="cellIs" dxfId="106" priority="15" stopIfTrue="1" operator="greaterThan">
      <formula>0</formula>
    </cfRule>
  </conditionalFormatting>
  <conditionalFormatting sqref="F37:F40">
    <cfRule type="cellIs" dxfId="105" priority="5" stopIfTrue="1" operator="greaterThan">
      <formula>0</formula>
    </cfRule>
  </conditionalFormatting>
  <conditionalFormatting sqref="G40">
    <cfRule type="cellIs" dxfId="104" priority="4" stopIfTrue="1" operator="greaterThan">
      <formula>0</formula>
    </cfRule>
  </conditionalFormatting>
  <dataValidations count="4">
    <dataValidation operator="greaterThan" allowBlank="1" showInputMessage="1" showErrorMessage="1" sqref="C9" xr:uid="{8D6DC714-90CF-4764-B83A-483F2B9A1654}"/>
    <dataValidation type="list" allowBlank="1" showInputMessage="1" showErrorMessage="1" sqref="C4:E4" xr:uid="{5D4F242D-C723-4D49-B560-F27FE9B45C2E}">
      <formula1>$C$61:$C$70</formula1>
    </dataValidation>
    <dataValidation type="decimal" operator="greaterThanOrEqual" allowBlank="1" showInputMessage="1" showErrorMessage="1" sqref="C10:D10 F10 F19:G19 C19:D19 C28:D28 E28:E36 E10:E17 E19:E26 F28:G28" xr:uid="{FF6A3A13-970F-4D74-99B3-6CAB84649256}">
      <formula1>0</formula1>
    </dataValidation>
    <dataValidation type="decimal" operator="greaterThan" allowBlank="1" showInputMessage="1" showErrorMessage="1" sqref="E39 E9" xr:uid="{1DF07AB3-24AF-4D73-9CF0-D12AC351EA38}">
      <formula1>0</formula1>
    </dataValidation>
  </dataValidations>
  <pageMargins left="0.7" right="0.7" top="0.78740157499999996" bottom="0.78740157499999996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DEEDB5-C787-4845-856E-F28D40EE0105}">
  <dimension ref="A1:Q141"/>
  <sheetViews>
    <sheetView workbookViewId="0">
      <selection activeCell="C5" sqref="C5:E5"/>
    </sheetView>
  </sheetViews>
  <sheetFormatPr baseColWidth="10" defaultColWidth="11.453125" defaultRowHeight="12.5" x14ac:dyDescent="0.25"/>
  <cols>
    <col min="1" max="1" width="2.1796875" style="6" customWidth="1"/>
    <col min="2" max="2" width="35.453125" style="35" customWidth="1"/>
    <col min="3" max="3" width="7.54296875" style="35" customWidth="1"/>
    <col min="4" max="4" width="8" style="35" bestFit="1" customWidth="1"/>
    <col min="5" max="5" width="11.81640625" style="35" bestFit="1" customWidth="1"/>
    <col min="6" max="6" width="11.7265625" style="35" bestFit="1" customWidth="1"/>
    <col min="7" max="7" width="25.7265625" style="35" bestFit="1" customWidth="1"/>
    <col min="8" max="17" width="11.453125" style="69"/>
    <col min="18" max="16384" width="11.453125" style="3"/>
  </cols>
  <sheetData>
    <row r="1" spans="1:17" ht="4.5" customHeight="1" x14ac:dyDescent="0.25">
      <c r="A1" s="1"/>
      <c r="B1" s="10"/>
      <c r="C1" s="10"/>
      <c r="D1" s="10"/>
      <c r="E1" s="10"/>
      <c r="F1" s="10"/>
      <c r="G1" s="10"/>
      <c r="H1" s="3"/>
      <c r="I1" s="3"/>
      <c r="J1" s="3"/>
      <c r="K1" s="3"/>
      <c r="L1" s="3"/>
      <c r="M1" s="3"/>
      <c r="N1" s="3"/>
      <c r="O1" s="3"/>
      <c r="P1" s="3"/>
      <c r="Q1" s="3"/>
    </row>
    <row r="2" spans="1:17" ht="15" customHeight="1" x14ac:dyDescent="0.25">
      <c r="A2" s="1"/>
      <c r="B2" s="232" t="s">
        <v>112</v>
      </c>
      <c r="C2" s="233"/>
      <c r="D2" s="233"/>
      <c r="E2" s="233"/>
      <c r="F2" s="234"/>
      <c r="G2" s="234"/>
      <c r="H2" s="3"/>
      <c r="I2" s="3"/>
      <c r="J2" s="3"/>
      <c r="K2" s="3"/>
      <c r="L2" s="3"/>
      <c r="M2" s="3"/>
      <c r="N2" s="3"/>
      <c r="O2" s="3"/>
      <c r="P2" s="3"/>
      <c r="Q2" s="3"/>
    </row>
    <row r="3" spans="1:17" ht="15" customHeight="1" x14ac:dyDescent="0.25">
      <c r="A3" s="36"/>
      <c r="B3" s="233"/>
      <c r="C3" s="233"/>
      <c r="D3" s="233"/>
      <c r="E3" s="233"/>
      <c r="F3" s="235"/>
      <c r="G3" s="235"/>
      <c r="H3" s="3"/>
      <c r="I3" s="3"/>
      <c r="J3" s="3"/>
      <c r="K3" s="3"/>
      <c r="L3" s="3"/>
      <c r="M3" s="3"/>
      <c r="N3" s="3"/>
      <c r="O3" s="3"/>
      <c r="P3" s="3"/>
      <c r="Q3" s="3"/>
    </row>
    <row r="4" spans="1:17" ht="15" customHeight="1" x14ac:dyDescent="0.25">
      <c r="A4" s="1"/>
      <c r="B4" s="45" t="s">
        <v>113</v>
      </c>
      <c r="C4" s="236" t="s">
        <v>185</v>
      </c>
      <c r="D4" s="236"/>
      <c r="E4" s="237"/>
      <c r="F4" s="152"/>
      <c r="G4" s="153"/>
      <c r="H4" s="3"/>
      <c r="I4" s="3"/>
      <c r="J4" s="3"/>
      <c r="K4" s="3"/>
      <c r="L4" s="3"/>
      <c r="M4" s="3"/>
      <c r="N4" s="3"/>
      <c r="O4" s="3"/>
      <c r="P4" s="3"/>
      <c r="Q4" s="3"/>
    </row>
    <row r="5" spans="1:17" ht="15" customHeight="1" x14ac:dyDescent="0.25">
      <c r="A5" s="1"/>
      <c r="B5" s="43" t="s">
        <v>3</v>
      </c>
      <c r="C5" s="238" t="s">
        <v>187</v>
      </c>
      <c r="D5" s="239"/>
      <c r="E5" s="239"/>
      <c r="F5" s="12"/>
      <c r="G5" s="48"/>
      <c r="H5" s="3"/>
      <c r="I5" s="3"/>
      <c r="J5" s="3"/>
      <c r="K5" s="3"/>
      <c r="L5" s="3"/>
      <c r="M5" s="3"/>
      <c r="N5" s="3"/>
      <c r="O5" s="3"/>
      <c r="P5" s="3"/>
      <c r="Q5" s="3"/>
    </row>
    <row r="6" spans="1:17" ht="43.5" customHeight="1" x14ac:dyDescent="0.25">
      <c r="A6" s="1"/>
      <c r="B6" s="44" t="s">
        <v>4</v>
      </c>
      <c r="C6" s="229" t="s">
        <v>186</v>
      </c>
      <c r="D6" s="230"/>
      <c r="E6" s="231"/>
      <c r="F6" s="21" t="s">
        <v>5</v>
      </c>
      <c r="G6" s="90" t="str">
        <f>[1]SH2!G7</f>
        <v>[Name des Bieters]</v>
      </c>
      <c r="H6" s="3"/>
      <c r="I6" s="3"/>
      <c r="J6" s="3"/>
      <c r="K6" s="3"/>
      <c r="L6" s="3"/>
      <c r="M6" s="3"/>
      <c r="N6" s="3"/>
      <c r="O6" s="3"/>
      <c r="P6" s="3"/>
      <c r="Q6" s="3"/>
    </row>
    <row r="7" spans="1:17" ht="4.5" customHeight="1" thickBot="1" x14ac:dyDescent="0.3">
      <c r="A7" s="1"/>
      <c r="B7" s="10"/>
      <c r="C7" s="10"/>
      <c r="D7" s="10"/>
      <c r="E7" s="10"/>
      <c r="F7" s="10"/>
      <c r="G7" s="10"/>
      <c r="H7" s="3"/>
      <c r="I7" s="3"/>
      <c r="J7" s="3"/>
      <c r="K7" s="3"/>
      <c r="L7" s="3"/>
      <c r="M7" s="3"/>
      <c r="N7" s="3"/>
      <c r="O7" s="3"/>
      <c r="P7" s="3"/>
      <c r="Q7" s="3"/>
    </row>
    <row r="8" spans="1:17" ht="15" customHeight="1" x14ac:dyDescent="0.25">
      <c r="A8" s="4">
        <v>1</v>
      </c>
      <c r="B8" s="49" t="s">
        <v>114</v>
      </c>
      <c r="C8" s="14" t="s">
        <v>115</v>
      </c>
      <c r="D8" s="14" t="s">
        <v>116</v>
      </c>
      <c r="E8" s="14" t="s">
        <v>10</v>
      </c>
      <c r="F8" s="14" t="s">
        <v>11</v>
      </c>
      <c r="G8" s="50" t="s">
        <v>12</v>
      </c>
      <c r="H8" s="3"/>
      <c r="I8" s="3"/>
      <c r="J8" s="3"/>
      <c r="K8" s="3"/>
      <c r="L8" s="3"/>
      <c r="M8" s="3"/>
      <c r="N8" s="3"/>
      <c r="O8" s="3"/>
      <c r="P8" s="3"/>
      <c r="Q8" s="3"/>
    </row>
    <row r="9" spans="1:17" ht="15" customHeight="1" x14ac:dyDescent="0.25">
      <c r="A9" s="4">
        <v>2</v>
      </c>
      <c r="B9" s="51" t="s">
        <v>117</v>
      </c>
      <c r="C9" s="42"/>
      <c r="D9" s="26" t="s">
        <v>108</v>
      </c>
      <c r="E9" s="52"/>
      <c r="F9" s="53">
        <f>E9</f>
        <v>0</v>
      </c>
      <c r="G9" s="54"/>
      <c r="H9" s="3"/>
      <c r="I9" s="3"/>
      <c r="J9" s="3"/>
      <c r="K9" s="3"/>
      <c r="L9" s="3"/>
      <c r="M9" s="3"/>
      <c r="N9" s="3"/>
      <c r="O9" s="3"/>
      <c r="P9" s="3"/>
      <c r="Q9" s="3"/>
    </row>
    <row r="10" spans="1:17" ht="15" customHeight="1" x14ac:dyDescent="0.25">
      <c r="A10" s="4">
        <v>3</v>
      </c>
      <c r="B10" s="55" t="s">
        <v>118</v>
      </c>
      <c r="C10" s="154"/>
      <c r="D10" s="26" t="s">
        <v>119</v>
      </c>
      <c r="E10" s="53">
        <f>C10*$E$9</f>
        <v>0</v>
      </c>
      <c r="F10" s="53">
        <f>E10</f>
        <v>0</v>
      </c>
      <c r="G10" s="56"/>
      <c r="H10" s="3"/>
      <c r="I10" s="3"/>
      <c r="J10" s="3"/>
      <c r="K10" s="3"/>
      <c r="L10" s="3"/>
      <c r="M10" s="3"/>
      <c r="N10" s="3"/>
      <c r="O10" s="3"/>
      <c r="P10" s="3"/>
      <c r="Q10" s="3"/>
    </row>
    <row r="11" spans="1:17" ht="15" customHeight="1" x14ac:dyDescent="0.25">
      <c r="A11" s="4">
        <v>4</v>
      </c>
      <c r="B11" s="55" t="s">
        <v>120</v>
      </c>
      <c r="C11" s="57"/>
      <c r="D11" s="26" t="s">
        <v>119</v>
      </c>
      <c r="E11" s="53">
        <f>C11*$E$9</f>
        <v>0</v>
      </c>
      <c r="F11" s="53">
        <f>E11</f>
        <v>0</v>
      </c>
      <c r="G11" s="56"/>
      <c r="H11" s="3"/>
      <c r="I11" s="3"/>
      <c r="J11" s="3"/>
      <c r="K11" s="3"/>
      <c r="L11" s="3"/>
      <c r="M11" s="3"/>
      <c r="N11" s="3"/>
      <c r="O11" s="3"/>
      <c r="P11" s="3"/>
      <c r="Q11" s="3"/>
    </row>
    <row r="12" spans="1:17" ht="15" customHeight="1" thickBot="1" x14ac:dyDescent="0.3">
      <c r="A12" s="4">
        <v>5</v>
      </c>
      <c r="B12" s="155" t="s">
        <v>121</v>
      </c>
      <c r="C12" s="73"/>
      <c r="D12" s="156" t="s">
        <v>122</v>
      </c>
      <c r="E12" s="157"/>
      <c r="F12" s="58">
        <f>E12</f>
        <v>0</v>
      </c>
      <c r="G12" s="59"/>
      <c r="H12" s="3"/>
      <c r="I12" s="3"/>
      <c r="J12" s="3"/>
      <c r="K12" s="3"/>
      <c r="L12" s="3"/>
      <c r="M12" s="3"/>
      <c r="N12" s="3"/>
      <c r="O12" s="3"/>
      <c r="P12" s="3"/>
      <c r="Q12" s="3"/>
    </row>
    <row r="13" spans="1:17" ht="15" customHeight="1" thickTop="1" x14ac:dyDescent="0.25">
      <c r="A13" s="4">
        <v>6</v>
      </c>
      <c r="B13" s="158" t="s">
        <v>123</v>
      </c>
      <c r="C13" s="17"/>
      <c r="D13" s="18"/>
      <c r="E13" s="19"/>
      <c r="F13" s="53">
        <f>SUM(F9:F12)</f>
        <v>0</v>
      </c>
      <c r="G13" s="159" t="s">
        <v>124</v>
      </c>
      <c r="H13" s="3"/>
      <c r="I13" s="3"/>
      <c r="J13" s="3"/>
      <c r="K13" s="3"/>
      <c r="L13" s="3"/>
      <c r="M13" s="3"/>
      <c r="N13" s="3"/>
      <c r="O13" s="3"/>
      <c r="P13" s="3"/>
      <c r="Q13" s="3"/>
    </row>
    <row r="14" spans="1:17" ht="15" customHeight="1" thickBot="1" x14ac:dyDescent="0.3">
      <c r="A14" s="4">
        <v>7</v>
      </c>
      <c r="B14" s="60" t="s">
        <v>125</v>
      </c>
      <c r="C14" s="20"/>
      <c r="D14" s="21"/>
      <c r="E14" s="160"/>
      <c r="F14" s="53">
        <f>E14*F13</f>
        <v>0</v>
      </c>
      <c r="G14" s="161" t="s">
        <v>126</v>
      </c>
      <c r="H14" s="3"/>
      <c r="I14" s="3"/>
      <c r="J14" s="3"/>
      <c r="K14" s="3"/>
      <c r="L14" s="3"/>
      <c r="M14" s="3"/>
      <c r="N14" s="3"/>
      <c r="O14" s="3"/>
      <c r="P14" s="3"/>
      <c r="Q14" s="3"/>
    </row>
    <row r="15" spans="1:17" ht="15" customHeight="1" x14ac:dyDescent="0.25">
      <c r="A15" s="4">
        <v>8</v>
      </c>
      <c r="B15" s="60" t="s">
        <v>27</v>
      </c>
      <c r="C15" s="20"/>
      <c r="D15" s="23"/>
      <c r="E15" s="24"/>
      <c r="F15" s="61">
        <f>F13+F14</f>
        <v>0</v>
      </c>
      <c r="G15" s="162" t="str">
        <f>IF(F13=0,"",(F15+F16))</f>
        <v/>
      </c>
      <c r="H15" s="3"/>
      <c r="I15" s="3"/>
      <c r="J15" s="3"/>
      <c r="K15" s="3"/>
      <c r="L15" s="3"/>
      <c r="M15" s="3"/>
      <c r="N15" s="3"/>
      <c r="O15" s="3"/>
      <c r="P15" s="3"/>
      <c r="Q15" s="3"/>
    </row>
    <row r="16" spans="1:17" ht="15" customHeight="1" thickBot="1" x14ac:dyDescent="0.3">
      <c r="A16" s="4">
        <v>9</v>
      </c>
      <c r="B16" s="60" t="s">
        <v>37</v>
      </c>
      <c r="C16" s="169" t="s">
        <v>30</v>
      </c>
      <c r="D16" s="171"/>
      <c r="E16" s="160"/>
      <c r="F16" s="61">
        <f>F15*E16</f>
        <v>0</v>
      </c>
      <c r="G16" s="173" t="s">
        <v>127</v>
      </c>
      <c r="H16" s="2"/>
      <c r="I16" s="2"/>
      <c r="J16" s="2"/>
      <c r="K16" s="2"/>
      <c r="L16" s="2"/>
      <c r="M16" s="2"/>
      <c r="N16" s="2"/>
      <c r="O16" s="2"/>
      <c r="P16" s="2"/>
      <c r="Q16" s="3"/>
    </row>
    <row r="17" spans="1:17" ht="15" customHeight="1" x14ac:dyDescent="0.25">
      <c r="A17" s="4">
        <v>10</v>
      </c>
      <c r="B17" s="49" t="s">
        <v>128</v>
      </c>
      <c r="C17" s="14" t="s">
        <v>115</v>
      </c>
      <c r="D17" s="14" t="s">
        <v>116</v>
      </c>
      <c r="E17" s="14" t="s">
        <v>10</v>
      </c>
      <c r="F17" s="14" t="s">
        <v>11</v>
      </c>
      <c r="G17" s="50" t="s">
        <v>12</v>
      </c>
      <c r="H17" s="3"/>
      <c r="I17" s="3"/>
      <c r="J17" s="3"/>
      <c r="K17" s="3"/>
      <c r="L17" s="3"/>
      <c r="M17" s="3"/>
      <c r="N17" s="3"/>
      <c r="O17" s="3"/>
      <c r="P17" s="3"/>
      <c r="Q17" s="3"/>
    </row>
    <row r="18" spans="1:17" ht="15" customHeight="1" x14ac:dyDescent="0.25">
      <c r="A18" s="4">
        <v>11</v>
      </c>
      <c r="B18" s="163" t="s">
        <v>129</v>
      </c>
      <c r="C18" s="206"/>
      <c r="D18" s="208"/>
      <c r="E18" s="62"/>
      <c r="F18" s="53">
        <f>C18*E18</f>
        <v>0</v>
      </c>
      <c r="G18" s="56"/>
      <c r="H18" s="3"/>
      <c r="I18" s="3"/>
      <c r="J18" s="3"/>
      <c r="K18" s="3"/>
      <c r="L18" s="3"/>
      <c r="M18" s="3"/>
      <c r="N18" s="3"/>
      <c r="O18" s="3"/>
      <c r="P18" s="3"/>
      <c r="Q18" s="3"/>
    </row>
    <row r="19" spans="1:17" ht="15" customHeight="1" x14ac:dyDescent="0.25">
      <c r="A19" s="4">
        <v>12</v>
      </c>
      <c r="B19" s="163" t="s">
        <v>130</v>
      </c>
      <c r="C19" s="206"/>
      <c r="D19" s="208"/>
      <c r="E19" s="62"/>
      <c r="F19" s="53">
        <f>C19*E19</f>
        <v>0</v>
      </c>
      <c r="G19" s="56"/>
      <c r="H19" s="3"/>
      <c r="I19" s="3"/>
      <c r="J19" s="3"/>
      <c r="K19" s="3"/>
      <c r="L19" s="3"/>
      <c r="M19" s="3"/>
      <c r="N19" s="3"/>
      <c r="O19" s="3"/>
      <c r="P19" s="3"/>
      <c r="Q19" s="3"/>
    </row>
    <row r="20" spans="1:17" ht="15" customHeight="1" thickBot="1" x14ac:dyDescent="0.3">
      <c r="A20" s="4">
        <v>13</v>
      </c>
      <c r="B20" s="163" t="s">
        <v>131</v>
      </c>
      <c r="C20" s="207"/>
      <c r="D20" s="209"/>
      <c r="E20" s="164"/>
      <c r="F20" s="58">
        <f>C20*E20</f>
        <v>0</v>
      </c>
      <c r="G20" s="56"/>
      <c r="H20" s="3"/>
      <c r="I20" s="3"/>
      <c r="J20" s="3"/>
      <c r="K20" s="3"/>
      <c r="L20" s="3"/>
      <c r="M20" s="3"/>
      <c r="N20" s="3"/>
      <c r="O20" s="3"/>
      <c r="P20" s="3"/>
      <c r="Q20" s="3"/>
    </row>
    <row r="21" spans="1:17" ht="15" customHeight="1" thickTop="1" x14ac:dyDescent="0.25">
      <c r="A21" s="4">
        <v>14</v>
      </c>
      <c r="B21" s="63" t="s">
        <v>123</v>
      </c>
      <c r="C21" s="17"/>
      <c r="D21" s="18"/>
      <c r="E21" s="19"/>
      <c r="F21" s="53">
        <f>SUM(F18:F20)</f>
        <v>0</v>
      </c>
      <c r="G21" s="159" t="s">
        <v>132</v>
      </c>
      <c r="H21" s="3"/>
      <c r="I21" s="3"/>
      <c r="J21" s="3"/>
      <c r="K21" s="3"/>
      <c r="L21" s="3"/>
      <c r="M21" s="3"/>
      <c r="N21" s="3"/>
      <c r="O21" s="3"/>
      <c r="P21" s="3"/>
      <c r="Q21" s="3"/>
    </row>
    <row r="22" spans="1:17" ht="15" customHeight="1" thickBot="1" x14ac:dyDescent="0.3">
      <c r="A22" s="4">
        <v>15</v>
      </c>
      <c r="B22" s="64" t="s">
        <v>24</v>
      </c>
      <c r="C22" s="20"/>
      <c r="D22" s="21"/>
      <c r="E22" s="22"/>
      <c r="F22" s="53">
        <f>E22*F21</f>
        <v>0</v>
      </c>
      <c r="G22" s="65" t="str">
        <f>$G$14</f>
        <v>bezogen auf kalk. Selbstkosten</v>
      </c>
      <c r="H22" s="3"/>
      <c r="I22" s="3"/>
      <c r="J22" s="3"/>
      <c r="K22" s="3"/>
      <c r="L22" s="3"/>
      <c r="M22" s="3"/>
      <c r="N22" s="3"/>
      <c r="O22" s="3"/>
      <c r="P22" s="3"/>
      <c r="Q22" s="3"/>
    </row>
    <row r="23" spans="1:17" ht="15" customHeight="1" x14ac:dyDescent="0.25">
      <c r="A23" s="4">
        <v>16</v>
      </c>
      <c r="B23" s="60" t="s">
        <v>27</v>
      </c>
      <c r="C23" s="20"/>
      <c r="D23" s="23"/>
      <c r="E23" s="24"/>
      <c r="F23" s="61">
        <f>F21+F22</f>
        <v>0</v>
      </c>
      <c r="G23" s="165" t="str">
        <f>IF(F21=0,"",(F23+F24))</f>
        <v/>
      </c>
      <c r="H23" s="3"/>
      <c r="I23" s="3"/>
      <c r="J23" s="3"/>
      <c r="K23" s="3"/>
      <c r="L23" s="3"/>
      <c r="M23" s="3"/>
      <c r="N23" s="3"/>
      <c r="O23" s="3"/>
      <c r="P23" s="3"/>
      <c r="Q23" s="3"/>
    </row>
    <row r="24" spans="1:17" ht="15" customHeight="1" thickBot="1" x14ac:dyDescent="0.3">
      <c r="A24" s="4">
        <v>17</v>
      </c>
      <c r="B24" s="60" t="s">
        <v>37</v>
      </c>
      <c r="C24" s="169" t="s">
        <v>30</v>
      </c>
      <c r="D24" s="171"/>
      <c r="E24" s="160"/>
      <c r="F24" s="61">
        <f>F23*E24</f>
        <v>0</v>
      </c>
      <c r="G24" s="173" t="s">
        <v>133</v>
      </c>
      <c r="H24" s="2"/>
      <c r="I24" s="2"/>
      <c r="J24" s="2"/>
      <c r="K24" s="2"/>
      <c r="L24" s="2"/>
      <c r="M24" s="2"/>
      <c r="N24" s="2"/>
      <c r="O24" s="2"/>
      <c r="P24" s="2"/>
      <c r="Q24" s="3"/>
    </row>
    <row r="25" spans="1:17" ht="15" customHeight="1" x14ac:dyDescent="0.25">
      <c r="A25" s="4">
        <v>18</v>
      </c>
      <c r="B25" s="49" t="s">
        <v>134</v>
      </c>
      <c r="C25" s="14" t="s">
        <v>115</v>
      </c>
      <c r="D25" s="14" t="s">
        <v>116</v>
      </c>
      <c r="E25" s="14" t="s">
        <v>10</v>
      </c>
      <c r="F25" s="14" t="s">
        <v>11</v>
      </c>
      <c r="G25" s="50" t="s">
        <v>12</v>
      </c>
      <c r="H25" s="3"/>
      <c r="I25" s="3"/>
      <c r="J25" s="3"/>
      <c r="K25" s="3"/>
      <c r="L25" s="3"/>
      <c r="M25" s="3"/>
      <c r="N25" s="3"/>
      <c r="O25" s="3"/>
      <c r="P25" s="3"/>
      <c r="Q25" s="3"/>
    </row>
    <row r="26" spans="1:17" ht="15" customHeight="1" x14ac:dyDescent="0.25">
      <c r="A26" s="4">
        <v>19</v>
      </c>
      <c r="B26" s="51" t="s">
        <v>135</v>
      </c>
      <c r="C26" s="42"/>
      <c r="D26" s="26" t="s">
        <v>108</v>
      </c>
      <c r="E26" s="53">
        <f>$E$9</f>
        <v>0</v>
      </c>
      <c r="F26" s="53"/>
      <c r="G26" s="56"/>
      <c r="H26" s="3"/>
      <c r="I26" s="3"/>
      <c r="J26" s="3"/>
      <c r="K26" s="3"/>
      <c r="L26" s="3"/>
      <c r="M26" s="3"/>
      <c r="N26" s="3"/>
      <c r="O26" s="3"/>
      <c r="P26" s="3"/>
      <c r="Q26" s="3"/>
    </row>
    <row r="27" spans="1:17" ht="15" customHeight="1" thickBot="1" x14ac:dyDescent="0.3">
      <c r="A27" s="4">
        <v>20</v>
      </c>
      <c r="B27" s="155" t="s">
        <v>136</v>
      </c>
      <c r="C27" s="166"/>
      <c r="D27" s="156" t="s">
        <v>137</v>
      </c>
      <c r="E27" s="58">
        <f>E26*C27/100</f>
        <v>0</v>
      </c>
      <c r="F27" s="58">
        <f>E27</f>
        <v>0</v>
      </c>
      <c r="G27" s="56"/>
      <c r="H27" s="3"/>
      <c r="I27" s="3"/>
      <c r="J27" s="3"/>
      <c r="K27" s="3"/>
      <c r="L27" s="3"/>
      <c r="M27" s="3"/>
      <c r="N27" s="3"/>
      <c r="O27" s="3"/>
      <c r="P27" s="3"/>
      <c r="Q27" s="3"/>
    </row>
    <row r="28" spans="1:17" ht="15" customHeight="1" thickTop="1" x14ac:dyDescent="0.25">
      <c r="A28" s="4">
        <v>21</v>
      </c>
      <c r="B28" s="158" t="s">
        <v>123</v>
      </c>
      <c r="C28" s="17"/>
      <c r="D28" s="18"/>
      <c r="E28" s="19"/>
      <c r="F28" s="53">
        <f>SUM(F26:F27)</f>
        <v>0</v>
      </c>
      <c r="G28" s="159" t="s">
        <v>138</v>
      </c>
      <c r="H28" s="3"/>
      <c r="I28" s="3"/>
      <c r="J28" s="3"/>
      <c r="K28" s="3"/>
      <c r="L28" s="3"/>
      <c r="M28" s="3"/>
      <c r="N28" s="3"/>
      <c r="O28" s="3"/>
      <c r="P28" s="3"/>
      <c r="Q28" s="3"/>
    </row>
    <row r="29" spans="1:17" ht="15" customHeight="1" thickBot="1" x14ac:dyDescent="0.3">
      <c r="A29" s="4">
        <v>22</v>
      </c>
      <c r="B29" s="60" t="s">
        <v>24</v>
      </c>
      <c r="C29" s="20"/>
      <c r="D29" s="21"/>
      <c r="E29" s="22"/>
      <c r="F29" s="53">
        <f>E29*F28</f>
        <v>0</v>
      </c>
      <c r="G29" s="65" t="str">
        <f>$G$14</f>
        <v>bezogen auf kalk. Selbstkosten</v>
      </c>
      <c r="H29" s="3"/>
      <c r="I29" s="3"/>
      <c r="J29" s="3"/>
      <c r="K29" s="3"/>
      <c r="L29" s="3"/>
      <c r="M29" s="3"/>
      <c r="N29" s="3"/>
      <c r="O29" s="3"/>
      <c r="P29" s="3"/>
      <c r="Q29" s="3"/>
    </row>
    <row r="30" spans="1:17" ht="15" customHeight="1" x14ac:dyDescent="0.25">
      <c r="A30" s="4">
        <v>23</v>
      </c>
      <c r="B30" s="60" t="s">
        <v>27</v>
      </c>
      <c r="C30" s="20"/>
      <c r="D30" s="23"/>
      <c r="E30" s="24"/>
      <c r="F30" s="61">
        <f>F28+F29</f>
        <v>0</v>
      </c>
      <c r="G30" s="162" t="str">
        <f>IF(F28=0,"",(F30+F31))</f>
        <v/>
      </c>
      <c r="H30" s="3"/>
      <c r="I30" s="3"/>
      <c r="J30" s="3"/>
      <c r="K30" s="3"/>
      <c r="L30" s="3"/>
      <c r="M30" s="3"/>
      <c r="N30" s="3"/>
      <c r="O30" s="3"/>
      <c r="P30" s="3"/>
      <c r="Q30" s="3"/>
    </row>
    <row r="31" spans="1:17" ht="15" customHeight="1" thickBot="1" x14ac:dyDescent="0.3">
      <c r="A31" s="4">
        <v>24</v>
      </c>
      <c r="B31" s="60" t="s">
        <v>37</v>
      </c>
      <c r="C31" s="169" t="s">
        <v>30</v>
      </c>
      <c r="D31" s="171"/>
      <c r="E31" s="160"/>
      <c r="F31" s="61">
        <f>F30*E31</f>
        <v>0</v>
      </c>
      <c r="G31" s="173" t="s">
        <v>127</v>
      </c>
      <c r="H31" s="2"/>
      <c r="I31" s="2"/>
      <c r="J31" s="2"/>
      <c r="K31" s="2"/>
      <c r="L31" s="2"/>
      <c r="M31" s="2"/>
      <c r="N31" s="2"/>
      <c r="O31" s="2"/>
      <c r="P31" s="2"/>
      <c r="Q31" s="3"/>
    </row>
    <row r="32" spans="1:17" ht="15" customHeight="1" x14ac:dyDescent="0.25">
      <c r="A32" s="4">
        <v>25</v>
      </c>
      <c r="B32" s="49" t="s">
        <v>139</v>
      </c>
      <c r="C32" s="14" t="s">
        <v>115</v>
      </c>
      <c r="D32" s="14" t="s">
        <v>116</v>
      </c>
      <c r="E32" s="14" t="s">
        <v>10</v>
      </c>
      <c r="F32" s="14" t="s">
        <v>11</v>
      </c>
      <c r="G32" s="50" t="s">
        <v>12</v>
      </c>
      <c r="H32" s="3"/>
      <c r="I32" s="3"/>
      <c r="J32" s="3"/>
      <c r="K32" s="3"/>
      <c r="L32" s="3"/>
      <c r="M32" s="3"/>
      <c r="N32" s="3"/>
      <c r="O32" s="3"/>
      <c r="P32" s="3"/>
      <c r="Q32" s="3"/>
    </row>
    <row r="33" spans="1:17" ht="15" customHeight="1" x14ac:dyDescent="0.25">
      <c r="A33" s="4">
        <v>26</v>
      </c>
      <c r="B33" s="51" t="s">
        <v>135</v>
      </c>
      <c r="C33" s="42"/>
      <c r="D33" s="26" t="s">
        <v>108</v>
      </c>
      <c r="E33" s="53">
        <f>$E$9</f>
        <v>0</v>
      </c>
      <c r="F33" s="167"/>
      <c r="G33" s="56"/>
      <c r="H33" s="3"/>
      <c r="I33" s="3"/>
      <c r="J33" s="3"/>
      <c r="K33" s="3"/>
      <c r="L33" s="3"/>
      <c r="M33" s="3"/>
      <c r="N33" s="3"/>
      <c r="O33" s="3"/>
      <c r="P33" s="3"/>
      <c r="Q33" s="3"/>
    </row>
    <row r="34" spans="1:17" ht="15" customHeight="1" thickBot="1" x14ac:dyDescent="0.3">
      <c r="A34" s="4">
        <v>27</v>
      </c>
      <c r="B34" s="155" t="s">
        <v>140</v>
      </c>
      <c r="C34" s="166"/>
      <c r="D34" s="156" t="s">
        <v>137</v>
      </c>
      <c r="E34" s="58">
        <f>E33*C34/100</f>
        <v>0</v>
      </c>
      <c r="F34" s="58">
        <f>E34</f>
        <v>0</v>
      </c>
      <c r="G34" s="56"/>
      <c r="H34" s="3"/>
      <c r="I34" s="3"/>
      <c r="J34" s="3"/>
      <c r="K34" s="3"/>
      <c r="L34" s="3"/>
      <c r="M34" s="3"/>
      <c r="N34" s="3"/>
      <c r="O34" s="3"/>
      <c r="P34" s="3"/>
      <c r="Q34" s="3"/>
    </row>
    <row r="35" spans="1:17" ht="15" customHeight="1" thickTop="1" x14ac:dyDescent="0.25">
      <c r="A35" s="4">
        <v>28</v>
      </c>
      <c r="B35" s="158" t="s">
        <v>123</v>
      </c>
      <c r="C35" s="17"/>
      <c r="D35" s="18"/>
      <c r="E35" s="19"/>
      <c r="F35" s="53">
        <f>SUM(F33:F34)</f>
        <v>0</v>
      </c>
      <c r="G35" s="159" t="s">
        <v>138</v>
      </c>
      <c r="H35" s="3"/>
      <c r="I35" s="3"/>
      <c r="J35" s="3"/>
      <c r="K35" s="3"/>
      <c r="L35" s="3"/>
      <c r="M35" s="3"/>
      <c r="N35" s="3"/>
      <c r="O35" s="3"/>
      <c r="P35" s="3"/>
      <c r="Q35" s="3"/>
    </row>
    <row r="36" spans="1:17" ht="17.25" customHeight="1" thickBot="1" x14ac:dyDescent="0.3">
      <c r="A36" s="4">
        <v>29</v>
      </c>
      <c r="B36" s="60" t="s">
        <v>24</v>
      </c>
      <c r="C36" s="20"/>
      <c r="D36" s="21"/>
      <c r="E36" s="22"/>
      <c r="F36" s="53">
        <f>E36*F35</f>
        <v>0</v>
      </c>
      <c r="G36" s="65" t="str">
        <f>$G$14</f>
        <v>bezogen auf kalk. Selbstkosten</v>
      </c>
      <c r="H36" s="3"/>
      <c r="I36" s="3"/>
      <c r="J36" s="3"/>
      <c r="K36" s="3"/>
      <c r="L36" s="3"/>
      <c r="M36" s="3"/>
      <c r="N36" s="3"/>
      <c r="O36" s="3"/>
      <c r="P36" s="3"/>
      <c r="Q36" s="3"/>
    </row>
    <row r="37" spans="1:17" ht="15" customHeight="1" x14ac:dyDescent="0.25">
      <c r="A37" s="4">
        <v>30</v>
      </c>
      <c r="B37" s="60" t="s">
        <v>27</v>
      </c>
      <c r="C37" s="20"/>
      <c r="D37" s="23"/>
      <c r="E37" s="24"/>
      <c r="F37" s="61">
        <f>F35+F36</f>
        <v>0</v>
      </c>
      <c r="G37" s="162" t="str">
        <f>IF(F35=0,"",(F37+F38))</f>
        <v/>
      </c>
      <c r="H37" s="3"/>
      <c r="I37" s="3"/>
      <c r="J37" s="3"/>
      <c r="K37" s="3"/>
      <c r="L37" s="3"/>
      <c r="M37" s="3"/>
      <c r="N37" s="3"/>
      <c r="O37" s="3"/>
      <c r="P37" s="3"/>
      <c r="Q37" s="3"/>
    </row>
    <row r="38" spans="1:17" ht="15" customHeight="1" thickBot="1" x14ac:dyDescent="0.3">
      <c r="A38" s="4">
        <v>31</v>
      </c>
      <c r="B38" s="60" t="s">
        <v>37</v>
      </c>
      <c r="C38" s="169" t="s">
        <v>30</v>
      </c>
      <c r="D38" s="171"/>
      <c r="E38" s="160"/>
      <c r="F38" s="61">
        <f>F37*E38</f>
        <v>0</v>
      </c>
      <c r="G38" s="173" t="s">
        <v>127</v>
      </c>
      <c r="H38" s="2"/>
      <c r="I38" s="2"/>
      <c r="J38" s="2"/>
      <c r="K38" s="2"/>
      <c r="L38" s="2"/>
      <c r="M38" s="2"/>
      <c r="N38" s="2"/>
      <c r="O38" s="2"/>
      <c r="P38" s="2"/>
      <c r="Q38" s="3"/>
    </row>
    <row r="39" spans="1:17" ht="15" customHeight="1" x14ac:dyDescent="0.25">
      <c r="A39" s="4">
        <v>32</v>
      </c>
      <c r="B39" s="49" t="s">
        <v>141</v>
      </c>
      <c r="C39" s="14" t="s">
        <v>115</v>
      </c>
      <c r="D39" s="14" t="s">
        <v>116</v>
      </c>
      <c r="E39" s="14" t="s">
        <v>10</v>
      </c>
      <c r="F39" s="14" t="s">
        <v>11</v>
      </c>
      <c r="G39" s="50" t="s">
        <v>12</v>
      </c>
      <c r="H39" s="3"/>
      <c r="I39" s="3"/>
      <c r="J39" s="3"/>
      <c r="K39" s="3"/>
      <c r="L39" s="3"/>
      <c r="M39" s="3"/>
      <c r="N39" s="3"/>
      <c r="O39" s="3"/>
      <c r="P39" s="3"/>
      <c r="Q39" s="3"/>
    </row>
    <row r="40" spans="1:17" ht="15" customHeight="1" x14ac:dyDescent="0.25">
      <c r="A40" s="4">
        <v>33</v>
      </c>
      <c r="B40" s="51" t="s">
        <v>135</v>
      </c>
      <c r="C40" s="42"/>
      <c r="D40" s="26" t="s">
        <v>108</v>
      </c>
      <c r="E40" s="53">
        <f>$E$9</f>
        <v>0</v>
      </c>
      <c r="F40" s="167"/>
      <c r="G40" s="56"/>
      <c r="H40" s="3"/>
      <c r="I40" s="3"/>
      <c r="J40" s="3"/>
      <c r="K40" s="3"/>
      <c r="L40" s="3"/>
      <c r="M40" s="3"/>
      <c r="N40" s="3"/>
      <c r="O40" s="3"/>
      <c r="P40" s="3"/>
      <c r="Q40" s="3"/>
    </row>
    <row r="41" spans="1:17" ht="15" customHeight="1" thickBot="1" x14ac:dyDescent="0.3">
      <c r="A41" s="4">
        <v>34</v>
      </c>
      <c r="B41" s="155" t="s">
        <v>142</v>
      </c>
      <c r="C41" s="166"/>
      <c r="D41" s="156" t="s">
        <v>137</v>
      </c>
      <c r="E41" s="58">
        <f>E40*C41/100</f>
        <v>0</v>
      </c>
      <c r="F41" s="58">
        <f>E41</f>
        <v>0</v>
      </c>
      <c r="G41" s="56"/>
      <c r="H41" s="3"/>
      <c r="I41" s="3"/>
      <c r="J41" s="3"/>
      <c r="K41" s="3"/>
      <c r="L41" s="3"/>
      <c r="M41" s="3"/>
      <c r="N41" s="3"/>
      <c r="O41" s="3"/>
      <c r="P41" s="3"/>
      <c r="Q41" s="3"/>
    </row>
    <row r="42" spans="1:17" ht="15" customHeight="1" thickTop="1" x14ac:dyDescent="0.25">
      <c r="A42" s="4">
        <v>35</v>
      </c>
      <c r="B42" s="158" t="s">
        <v>123</v>
      </c>
      <c r="C42" s="17"/>
      <c r="D42" s="18"/>
      <c r="E42" s="19"/>
      <c r="F42" s="53">
        <f>SUM(F40:F41)</f>
        <v>0</v>
      </c>
      <c r="G42" s="159" t="s">
        <v>138</v>
      </c>
      <c r="H42" s="3"/>
      <c r="I42" s="3"/>
      <c r="J42" s="3"/>
      <c r="K42" s="3"/>
      <c r="L42" s="3"/>
      <c r="M42" s="3"/>
      <c r="N42" s="3"/>
      <c r="O42" s="3"/>
      <c r="P42" s="3"/>
      <c r="Q42" s="3"/>
    </row>
    <row r="43" spans="1:17" ht="17.25" customHeight="1" thickBot="1" x14ac:dyDescent="0.3">
      <c r="A43" s="4">
        <v>36</v>
      </c>
      <c r="B43" s="60" t="s">
        <v>24</v>
      </c>
      <c r="C43" s="20"/>
      <c r="D43" s="21"/>
      <c r="E43" s="22"/>
      <c r="F43" s="53">
        <f>E43*F42</f>
        <v>0</v>
      </c>
      <c r="G43" s="65" t="str">
        <f>$G$14</f>
        <v>bezogen auf kalk. Selbstkosten</v>
      </c>
      <c r="H43" s="3"/>
      <c r="I43" s="3"/>
      <c r="J43" s="3"/>
      <c r="K43" s="3"/>
      <c r="L43" s="3"/>
      <c r="M43" s="3"/>
      <c r="N43" s="3"/>
      <c r="O43" s="3"/>
      <c r="P43" s="3"/>
      <c r="Q43" s="3"/>
    </row>
    <row r="44" spans="1:17" ht="15" customHeight="1" x14ac:dyDescent="0.25">
      <c r="A44" s="4">
        <v>37</v>
      </c>
      <c r="B44" s="60" t="s">
        <v>27</v>
      </c>
      <c r="C44" s="20"/>
      <c r="D44" s="23"/>
      <c r="E44" s="24"/>
      <c r="F44" s="61">
        <f>F42+F43</f>
        <v>0</v>
      </c>
      <c r="G44" s="162" t="str">
        <f>IF(F42=0,"",(F44+F45))</f>
        <v/>
      </c>
      <c r="H44" s="3"/>
      <c r="I44" s="3"/>
      <c r="J44" s="3"/>
      <c r="K44" s="3"/>
      <c r="L44" s="3"/>
      <c r="M44" s="3"/>
      <c r="N44" s="3"/>
      <c r="O44" s="3"/>
      <c r="P44" s="3"/>
      <c r="Q44" s="3"/>
    </row>
    <row r="45" spans="1:17" ht="15" customHeight="1" thickBot="1" x14ac:dyDescent="0.3">
      <c r="A45" s="4">
        <v>38</v>
      </c>
      <c r="B45" s="168" t="s">
        <v>37</v>
      </c>
      <c r="C45" s="169" t="s">
        <v>30</v>
      </c>
      <c r="D45" s="171"/>
      <c r="E45" s="205"/>
      <c r="F45" s="170">
        <f>F44*E45</f>
        <v>0</v>
      </c>
      <c r="G45" s="173" t="s">
        <v>127</v>
      </c>
      <c r="H45" s="2"/>
      <c r="I45" s="2"/>
      <c r="J45" s="2"/>
      <c r="K45" s="2"/>
      <c r="L45" s="2"/>
      <c r="M45" s="2"/>
      <c r="N45" s="2"/>
      <c r="O45" s="2"/>
      <c r="P45" s="2"/>
      <c r="Q45" s="3"/>
    </row>
    <row r="46" spans="1:17" x14ac:dyDescent="0.25">
      <c r="A46" s="4">
        <v>39</v>
      </c>
      <c r="B46" s="132" t="s">
        <v>86</v>
      </c>
      <c r="C46" s="31"/>
      <c r="D46" s="30"/>
      <c r="E46" s="31"/>
      <c r="F46" s="9"/>
      <c r="G46" s="32"/>
      <c r="H46" s="3"/>
      <c r="I46" s="3"/>
      <c r="J46" s="3"/>
      <c r="K46" s="3"/>
      <c r="L46" s="3"/>
      <c r="M46" s="3"/>
      <c r="N46" s="3"/>
      <c r="O46" s="3"/>
      <c r="P46" s="3"/>
      <c r="Q46" s="3"/>
    </row>
    <row r="47" spans="1:17" ht="15" customHeight="1" x14ac:dyDescent="0.25">
      <c r="A47" s="4">
        <v>40</v>
      </c>
      <c r="B47" s="7" t="s">
        <v>143</v>
      </c>
      <c r="C47" s="31"/>
      <c r="D47" s="30"/>
      <c r="E47" s="31"/>
      <c r="F47" s="33"/>
      <c r="G47" s="34" t="s">
        <v>87</v>
      </c>
      <c r="H47" s="3"/>
      <c r="I47" s="3"/>
      <c r="J47" s="3"/>
      <c r="K47" s="3"/>
      <c r="L47" s="3"/>
      <c r="M47" s="3"/>
      <c r="N47" s="3"/>
      <c r="O47" s="3"/>
      <c r="P47" s="3"/>
      <c r="Q47" s="3"/>
    </row>
    <row r="48" spans="1:17" ht="15" customHeight="1" x14ac:dyDescent="0.25">
      <c r="A48" s="4">
        <v>41</v>
      </c>
      <c r="B48" s="66" t="s">
        <v>144</v>
      </c>
      <c r="C48" s="31"/>
      <c r="D48" s="30"/>
      <c r="E48" s="31"/>
      <c r="F48" s="9"/>
      <c r="G48" s="32"/>
      <c r="H48" s="3"/>
      <c r="I48" s="3"/>
      <c r="J48" s="3"/>
      <c r="K48" s="3"/>
      <c r="L48" s="3"/>
      <c r="M48" s="3"/>
      <c r="N48" s="3"/>
      <c r="O48" s="3"/>
      <c r="P48" s="3"/>
      <c r="Q48" s="3"/>
    </row>
    <row r="49" spans="1:17" s="69" customFormat="1" x14ac:dyDescent="0.25">
      <c r="A49" s="177">
        <v>42</v>
      </c>
      <c r="B49" s="178" t="s">
        <v>145</v>
      </c>
      <c r="C49" s="179"/>
      <c r="D49" s="180"/>
      <c r="E49" s="179"/>
      <c r="F49" s="181"/>
      <c r="G49" s="181"/>
    </row>
    <row r="50" spans="1:17" s="69" customFormat="1" ht="3" customHeight="1" x14ac:dyDescent="0.25">
      <c r="A50" s="177"/>
      <c r="B50" s="178"/>
      <c r="C50" s="179"/>
      <c r="D50" s="180"/>
      <c r="E50" s="179"/>
      <c r="F50" s="182"/>
      <c r="G50" s="181"/>
    </row>
    <row r="51" spans="1:17" ht="3" customHeight="1" x14ac:dyDescent="0.25">
      <c r="A51" s="4"/>
      <c r="B51" s="66"/>
      <c r="C51" s="31"/>
      <c r="D51" s="30"/>
      <c r="E51" s="31"/>
      <c r="F51" s="8"/>
      <c r="G51" s="8"/>
      <c r="H51" s="3"/>
      <c r="I51" s="3"/>
      <c r="J51" s="3"/>
      <c r="K51" s="3"/>
      <c r="L51" s="3"/>
      <c r="M51" s="3"/>
      <c r="N51" s="3"/>
      <c r="O51" s="3"/>
      <c r="P51" s="3"/>
      <c r="Q51" s="3"/>
    </row>
    <row r="52" spans="1:17" ht="3" customHeight="1" x14ac:dyDescent="0.25">
      <c r="A52" s="4"/>
      <c r="B52" s="67"/>
      <c r="C52" s="10"/>
      <c r="D52" s="10"/>
      <c r="E52" s="10"/>
      <c r="F52" s="10"/>
      <c r="G52" s="10"/>
      <c r="H52" s="3"/>
      <c r="I52" s="3"/>
      <c r="J52" s="3"/>
      <c r="K52" s="3"/>
      <c r="L52" s="3"/>
      <c r="M52" s="3"/>
      <c r="N52" s="3"/>
      <c r="O52" s="3"/>
      <c r="P52" s="3"/>
      <c r="Q52" s="3"/>
    </row>
    <row r="53" spans="1:17" ht="3" customHeight="1" x14ac:dyDescent="0.25">
      <c r="A53" s="1"/>
      <c r="B53" s="9"/>
      <c r="C53" s="31"/>
      <c r="D53" s="30"/>
      <c r="E53" s="31"/>
      <c r="F53" s="7"/>
      <c r="G53" s="7"/>
      <c r="H53" s="3"/>
      <c r="I53" s="3"/>
      <c r="J53" s="3"/>
      <c r="K53" s="3"/>
      <c r="L53" s="3"/>
      <c r="M53" s="3"/>
      <c r="N53" s="3"/>
      <c r="O53" s="3"/>
      <c r="P53" s="3"/>
      <c r="Q53" s="3"/>
    </row>
    <row r="54" spans="1:17" s="8" customFormat="1" ht="3" customHeight="1" x14ac:dyDescent="0.25">
      <c r="A54" s="7"/>
      <c r="B54" s="46"/>
      <c r="C54" s="31"/>
      <c r="D54" s="30"/>
      <c r="E54" s="31"/>
      <c r="F54" s="9"/>
      <c r="G54" s="32"/>
      <c r="H54" s="68"/>
      <c r="I54" s="68"/>
      <c r="J54" s="68"/>
      <c r="K54" s="68"/>
      <c r="L54" s="68"/>
      <c r="M54" s="68"/>
      <c r="N54" s="68"/>
      <c r="O54" s="68"/>
      <c r="P54" s="68"/>
      <c r="Q54" s="68"/>
    </row>
    <row r="55" spans="1:17" s="8" customFormat="1" ht="3" customHeight="1" x14ac:dyDescent="0.25">
      <c r="A55" s="7"/>
      <c r="B55" s="30"/>
      <c r="C55" s="31"/>
      <c r="D55" s="30"/>
      <c r="E55" s="31"/>
      <c r="F55" s="32"/>
      <c r="G55" s="32"/>
      <c r="H55" s="68"/>
      <c r="I55" s="68"/>
      <c r="J55" s="68"/>
      <c r="K55" s="68"/>
      <c r="L55" s="68"/>
      <c r="M55" s="68"/>
      <c r="N55" s="68"/>
      <c r="O55" s="68"/>
      <c r="P55" s="68"/>
      <c r="Q55" s="68"/>
    </row>
    <row r="56" spans="1:17" s="8" customFormat="1" ht="3" customHeight="1" x14ac:dyDescent="0.25">
      <c r="A56" s="7"/>
      <c r="B56" s="32"/>
      <c r="C56" s="31"/>
      <c r="D56" s="30"/>
      <c r="E56" s="31"/>
      <c r="F56" s="9"/>
      <c r="G56" s="32"/>
      <c r="H56" s="68"/>
      <c r="I56" s="68"/>
      <c r="J56" s="68"/>
      <c r="K56" s="68"/>
      <c r="L56" s="68"/>
      <c r="M56" s="68"/>
      <c r="N56" s="68"/>
      <c r="O56" s="68"/>
      <c r="P56" s="68"/>
      <c r="Q56" s="68"/>
    </row>
    <row r="57" spans="1:17" s="8" customFormat="1" x14ac:dyDescent="0.25">
      <c r="A57" s="7"/>
      <c r="B57" s="39"/>
      <c r="C57" s="39"/>
      <c r="D57" s="39"/>
      <c r="E57" s="40"/>
      <c r="F57" s="39"/>
      <c r="G57" s="39"/>
      <c r="H57" s="68"/>
      <c r="I57" s="68"/>
      <c r="J57" s="68"/>
      <c r="K57" s="68"/>
      <c r="L57" s="68"/>
      <c r="M57" s="68"/>
      <c r="N57" s="68"/>
      <c r="O57" s="68"/>
      <c r="P57" s="68"/>
      <c r="Q57" s="68"/>
    </row>
    <row r="58" spans="1:17" s="8" customFormat="1" x14ac:dyDescent="0.25">
      <c r="A58" s="7"/>
      <c r="B58" s="10"/>
      <c r="C58" s="10"/>
      <c r="D58" s="10"/>
      <c r="E58" s="37"/>
      <c r="F58" s="10"/>
      <c r="G58" s="10"/>
      <c r="H58" s="68"/>
      <c r="I58" s="68"/>
      <c r="J58" s="68"/>
      <c r="K58" s="68"/>
      <c r="L58" s="68"/>
      <c r="M58" s="68"/>
      <c r="N58" s="68"/>
      <c r="O58" s="68"/>
      <c r="P58" s="68"/>
      <c r="Q58" s="68"/>
    </row>
    <row r="59" spans="1:17" s="2" customFormat="1" x14ac:dyDescent="0.25">
      <c r="A59" s="1"/>
      <c r="B59" s="10"/>
      <c r="C59" s="10"/>
      <c r="D59" s="10"/>
      <c r="E59" s="37"/>
      <c r="F59" s="10"/>
      <c r="G59" s="10"/>
      <c r="H59" s="69"/>
      <c r="I59" s="69"/>
      <c r="J59" s="69"/>
      <c r="K59" s="69"/>
      <c r="L59" s="69"/>
      <c r="M59" s="69"/>
      <c r="N59" s="69"/>
      <c r="O59" s="69"/>
      <c r="P59" s="69"/>
      <c r="Q59" s="69"/>
    </row>
    <row r="60" spans="1:17" s="8" customFormat="1" ht="12.75" customHeight="1" x14ac:dyDescent="0.25">
      <c r="A60" s="7"/>
      <c r="B60" s="10"/>
      <c r="C60" s="10"/>
      <c r="D60" s="10"/>
      <c r="E60" s="37"/>
      <c r="F60" s="10"/>
      <c r="G60" s="10"/>
      <c r="H60" s="68"/>
      <c r="I60" s="68"/>
      <c r="J60" s="68"/>
      <c r="K60" s="68"/>
      <c r="L60" s="68"/>
      <c r="M60" s="68"/>
      <c r="N60" s="68"/>
      <c r="O60" s="68"/>
      <c r="P60" s="68"/>
      <c r="Q60" s="68"/>
    </row>
    <row r="61" spans="1:17" s="8" customFormat="1" ht="12.75" customHeight="1" x14ac:dyDescent="0.25">
      <c r="A61" s="7"/>
      <c r="B61" s="10"/>
      <c r="C61" s="10"/>
      <c r="D61" s="10"/>
      <c r="E61" s="37"/>
      <c r="F61" s="10"/>
      <c r="G61" s="10"/>
      <c r="H61" s="68"/>
      <c r="I61" s="68"/>
      <c r="J61" s="68"/>
      <c r="K61" s="68"/>
      <c r="L61" s="68"/>
      <c r="M61" s="68"/>
      <c r="N61" s="68"/>
      <c r="O61" s="68"/>
      <c r="P61" s="68"/>
      <c r="Q61" s="68"/>
    </row>
    <row r="62" spans="1:17" s="8" customFormat="1" ht="12.75" customHeight="1" x14ac:dyDescent="0.25">
      <c r="A62" s="7"/>
      <c r="B62" s="10"/>
      <c r="C62" s="10"/>
      <c r="D62" s="10"/>
      <c r="E62" s="37"/>
      <c r="F62" s="10"/>
      <c r="G62" s="10"/>
      <c r="H62" s="68"/>
      <c r="I62" s="68"/>
      <c r="J62" s="68"/>
      <c r="K62" s="68"/>
      <c r="L62" s="68"/>
      <c r="M62" s="68"/>
      <c r="N62" s="68"/>
      <c r="O62" s="68"/>
      <c r="P62" s="68"/>
      <c r="Q62" s="68"/>
    </row>
    <row r="63" spans="1:17" s="8" customFormat="1" ht="12.75" customHeight="1" x14ac:dyDescent="0.25">
      <c r="A63" s="7"/>
      <c r="B63" s="10"/>
      <c r="C63" s="10"/>
      <c r="D63" s="10"/>
      <c r="E63" s="37"/>
      <c r="F63" s="10"/>
      <c r="G63" s="10"/>
      <c r="H63" s="68"/>
      <c r="I63" s="68"/>
      <c r="J63" s="68"/>
      <c r="K63" s="68"/>
      <c r="L63" s="68"/>
      <c r="M63" s="68"/>
      <c r="N63" s="68"/>
      <c r="O63" s="68"/>
      <c r="P63" s="68"/>
      <c r="Q63" s="68"/>
    </row>
    <row r="64" spans="1:17" x14ac:dyDescent="0.25">
      <c r="A64" s="38"/>
      <c r="B64" s="2"/>
      <c r="C64" s="2"/>
      <c r="D64" s="10"/>
      <c r="E64" s="37"/>
      <c r="F64" s="10"/>
      <c r="G64" s="10"/>
    </row>
    <row r="65" spans="1:17" hidden="1" x14ac:dyDescent="0.25">
      <c r="A65" s="1"/>
      <c r="B65" s="2"/>
      <c r="C65" s="10"/>
      <c r="D65" s="10"/>
      <c r="E65" s="37"/>
      <c r="F65" s="10"/>
      <c r="G65" s="10"/>
    </row>
    <row r="66" spans="1:17" hidden="1" x14ac:dyDescent="0.25">
      <c r="A66" s="41"/>
      <c r="B66" s="10"/>
      <c r="C66" s="10"/>
      <c r="D66" s="10"/>
      <c r="E66" s="37"/>
      <c r="F66" s="10"/>
      <c r="G66" s="10"/>
    </row>
    <row r="67" spans="1:17" hidden="1" x14ac:dyDescent="0.25">
      <c r="A67" s="1"/>
      <c r="B67" s="10"/>
      <c r="C67" s="10" t="s">
        <v>146</v>
      </c>
      <c r="D67" s="10"/>
      <c r="E67" s="37"/>
      <c r="F67" s="10"/>
      <c r="G67" s="10"/>
    </row>
    <row r="68" spans="1:17" hidden="1" x14ac:dyDescent="0.25">
      <c r="A68" s="1"/>
      <c r="B68" s="10"/>
      <c r="C68" s="10" t="s">
        <v>185</v>
      </c>
      <c r="D68" s="10"/>
      <c r="E68" s="37"/>
      <c r="F68" s="10"/>
      <c r="G68" s="10"/>
    </row>
    <row r="69" spans="1:17" hidden="1" x14ac:dyDescent="0.25">
      <c r="A69" s="1"/>
      <c r="B69" s="10"/>
      <c r="C69" s="47" t="s">
        <v>149</v>
      </c>
      <c r="D69" s="10"/>
      <c r="E69" s="37"/>
      <c r="F69" s="10"/>
      <c r="G69" s="10"/>
    </row>
    <row r="70" spans="1:17" hidden="1" x14ac:dyDescent="0.25">
      <c r="A70" s="1"/>
      <c r="B70" s="10"/>
      <c r="C70" s="47" t="s">
        <v>150</v>
      </c>
      <c r="D70" s="10"/>
      <c r="E70" s="37"/>
      <c r="F70" s="10"/>
      <c r="G70" s="10"/>
      <c r="H70" s="3"/>
      <c r="I70" s="3"/>
      <c r="J70" s="3"/>
      <c r="K70" s="3"/>
      <c r="L70" s="3"/>
      <c r="M70" s="3"/>
      <c r="N70" s="3"/>
      <c r="O70" s="3"/>
      <c r="P70" s="3"/>
      <c r="Q70" s="3"/>
    </row>
    <row r="71" spans="1:17" hidden="1" x14ac:dyDescent="0.25">
      <c r="A71" s="1"/>
      <c r="B71" s="10"/>
      <c r="C71" s="47" t="s">
        <v>151</v>
      </c>
      <c r="D71" s="10"/>
      <c r="E71" s="37"/>
      <c r="F71" s="10"/>
      <c r="G71" s="10"/>
      <c r="H71" s="3"/>
      <c r="I71" s="3"/>
      <c r="J71" s="3"/>
      <c r="K71" s="3"/>
      <c r="L71" s="3"/>
      <c r="M71" s="3"/>
      <c r="N71" s="3"/>
      <c r="O71" s="3"/>
      <c r="P71" s="3"/>
      <c r="Q71" s="3"/>
    </row>
    <row r="72" spans="1:17" hidden="1" x14ac:dyDescent="0.25">
      <c r="A72" s="1"/>
      <c r="B72" s="10"/>
      <c r="C72" s="47" t="s">
        <v>152</v>
      </c>
      <c r="D72" s="10"/>
      <c r="E72" s="37"/>
      <c r="F72" s="10"/>
      <c r="G72" s="10"/>
      <c r="H72" s="3"/>
      <c r="I72" s="3"/>
      <c r="J72" s="3"/>
      <c r="K72" s="3"/>
      <c r="L72" s="3"/>
      <c r="M72" s="3"/>
      <c r="N72" s="3"/>
      <c r="O72" s="3"/>
      <c r="P72" s="3"/>
      <c r="Q72" s="3"/>
    </row>
    <row r="73" spans="1:17" hidden="1" x14ac:dyDescent="0.25">
      <c r="A73" s="1"/>
      <c r="B73" s="10"/>
      <c r="C73" s="47" t="s">
        <v>153</v>
      </c>
      <c r="D73" s="10"/>
      <c r="E73" s="37"/>
      <c r="F73" s="10"/>
      <c r="G73" s="10"/>
      <c r="H73" s="3"/>
      <c r="I73" s="3"/>
      <c r="J73" s="3"/>
      <c r="K73" s="3"/>
      <c r="L73" s="3"/>
      <c r="M73" s="3"/>
      <c r="N73" s="3"/>
      <c r="O73" s="3"/>
      <c r="P73" s="3"/>
      <c r="Q73" s="3"/>
    </row>
    <row r="74" spans="1:17" hidden="1" x14ac:dyDescent="0.25">
      <c r="A74" s="1"/>
      <c r="B74" s="10"/>
      <c r="C74" s="10"/>
      <c r="D74" s="10"/>
      <c r="E74" s="37"/>
      <c r="F74" s="10"/>
      <c r="G74" s="10"/>
      <c r="H74" s="3"/>
      <c r="I74" s="3"/>
      <c r="J74" s="3"/>
      <c r="K74" s="3"/>
      <c r="L74" s="3"/>
      <c r="M74" s="3"/>
      <c r="N74" s="3"/>
      <c r="O74" s="3"/>
      <c r="P74" s="3"/>
      <c r="Q74" s="3"/>
    </row>
    <row r="75" spans="1:17" x14ac:dyDescent="0.25">
      <c r="A75" s="1"/>
      <c r="B75" s="10"/>
      <c r="C75" s="10"/>
      <c r="D75" s="10"/>
      <c r="E75" s="37"/>
      <c r="F75" s="10"/>
      <c r="G75" s="10"/>
      <c r="H75" s="3"/>
      <c r="I75" s="3"/>
      <c r="J75" s="3"/>
      <c r="K75" s="3"/>
      <c r="L75" s="3"/>
      <c r="M75" s="3"/>
      <c r="N75" s="3"/>
      <c r="O75" s="3"/>
      <c r="P75" s="3"/>
      <c r="Q75" s="3"/>
    </row>
    <row r="76" spans="1:17" x14ac:dyDescent="0.25">
      <c r="A76" s="1"/>
      <c r="B76" s="10"/>
      <c r="C76" s="10"/>
      <c r="D76" s="10"/>
      <c r="E76" s="37"/>
      <c r="F76" s="10"/>
      <c r="G76" s="10"/>
      <c r="H76" s="3"/>
      <c r="I76" s="3"/>
      <c r="J76" s="3"/>
      <c r="K76" s="3"/>
      <c r="L76" s="3"/>
      <c r="M76" s="3"/>
      <c r="N76" s="3"/>
      <c r="O76" s="3"/>
      <c r="P76" s="3"/>
      <c r="Q76" s="3"/>
    </row>
    <row r="77" spans="1:17" x14ac:dyDescent="0.25">
      <c r="A77" s="1"/>
      <c r="B77" s="10"/>
      <c r="C77" s="10"/>
      <c r="D77" s="10"/>
      <c r="E77" s="37"/>
      <c r="F77" s="10"/>
      <c r="G77" s="10"/>
      <c r="H77" s="3"/>
      <c r="I77" s="3"/>
      <c r="J77" s="3"/>
      <c r="K77" s="3"/>
      <c r="L77" s="3"/>
      <c r="M77" s="3"/>
      <c r="N77" s="3"/>
      <c r="O77" s="3"/>
      <c r="P77" s="3"/>
      <c r="Q77" s="3"/>
    </row>
    <row r="78" spans="1:17" x14ac:dyDescent="0.25">
      <c r="A78" s="1"/>
      <c r="B78" s="10"/>
      <c r="C78" s="10"/>
      <c r="D78" s="10"/>
      <c r="E78" s="37"/>
      <c r="F78" s="10"/>
      <c r="G78" s="10"/>
      <c r="H78" s="3"/>
      <c r="I78" s="3"/>
      <c r="J78" s="3"/>
      <c r="K78" s="3"/>
      <c r="L78" s="3"/>
      <c r="M78" s="3"/>
      <c r="N78" s="3"/>
      <c r="O78" s="3"/>
      <c r="P78" s="3"/>
      <c r="Q78" s="3"/>
    </row>
    <row r="79" spans="1:17" x14ac:dyDescent="0.25">
      <c r="A79" s="1"/>
      <c r="B79" s="10"/>
      <c r="C79" s="10"/>
      <c r="D79" s="10"/>
      <c r="E79" s="37"/>
      <c r="F79" s="10"/>
      <c r="G79" s="10"/>
      <c r="H79" s="3"/>
      <c r="I79" s="3"/>
      <c r="J79" s="3"/>
      <c r="K79" s="3"/>
      <c r="L79" s="3"/>
      <c r="M79" s="3"/>
      <c r="N79" s="3"/>
      <c r="O79" s="3"/>
      <c r="P79" s="3"/>
      <c r="Q79" s="3"/>
    </row>
    <row r="80" spans="1:17" x14ac:dyDescent="0.25">
      <c r="A80" s="1"/>
      <c r="B80" s="10"/>
      <c r="C80" s="10"/>
      <c r="D80" s="10"/>
      <c r="E80" s="37"/>
      <c r="F80" s="10"/>
      <c r="G80" s="10"/>
      <c r="H80" s="3"/>
      <c r="I80" s="3"/>
      <c r="J80" s="3"/>
      <c r="K80" s="3"/>
      <c r="L80" s="3"/>
      <c r="M80" s="3"/>
      <c r="N80" s="3"/>
      <c r="O80" s="3"/>
      <c r="P80" s="3"/>
      <c r="Q80" s="3"/>
    </row>
    <row r="81" spans="1:17" x14ac:dyDescent="0.25">
      <c r="A81" s="1"/>
      <c r="B81" s="10"/>
      <c r="C81" s="10"/>
      <c r="D81" s="10"/>
      <c r="E81" s="37"/>
      <c r="F81" s="10"/>
      <c r="G81" s="10"/>
      <c r="H81" s="3"/>
      <c r="I81" s="3"/>
      <c r="J81" s="3"/>
      <c r="K81" s="3"/>
      <c r="L81" s="3"/>
      <c r="M81" s="3"/>
      <c r="N81" s="3"/>
      <c r="O81" s="3"/>
      <c r="P81" s="3"/>
      <c r="Q81" s="3"/>
    </row>
    <row r="82" spans="1:17" x14ac:dyDescent="0.25">
      <c r="A82" s="1"/>
      <c r="B82" s="10"/>
      <c r="C82" s="10"/>
      <c r="D82" s="10"/>
      <c r="E82" s="37"/>
      <c r="F82" s="10"/>
      <c r="G82" s="10"/>
      <c r="H82" s="3"/>
      <c r="I82" s="3"/>
      <c r="J82" s="3"/>
      <c r="K82" s="3"/>
      <c r="L82" s="3"/>
      <c r="M82" s="3"/>
      <c r="N82" s="3"/>
      <c r="O82" s="3"/>
      <c r="P82" s="3"/>
      <c r="Q82" s="3"/>
    </row>
    <row r="83" spans="1:17" x14ac:dyDescent="0.25">
      <c r="A83" s="1"/>
      <c r="B83" s="10"/>
      <c r="C83" s="10"/>
      <c r="D83" s="10"/>
      <c r="E83" s="37"/>
      <c r="F83" s="10"/>
      <c r="G83" s="10"/>
      <c r="H83" s="3"/>
      <c r="I83" s="3"/>
      <c r="J83" s="3"/>
      <c r="K83" s="3"/>
      <c r="L83" s="3"/>
      <c r="M83" s="3"/>
      <c r="N83" s="3"/>
      <c r="O83" s="3"/>
      <c r="P83" s="3"/>
      <c r="Q83" s="3"/>
    </row>
    <row r="84" spans="1:17" x14ac:dyDescent="0.25">
      <c r="A84" s="1"/>
      <c r="B84" s="10"/>
      <c r="C84" s="10"/>
      <c r="D84" s="10"/>
      <c r="E84" s="37"/>
      <c r="F84" s="10"/>
      <c r="G84" s="10"/>
      <c r="H84" s="3"/>
      <c r="I84" s="3"/>
      <c r="J84" s="3"/>
      <c r="K84" s="3"/>
      <c r="L84" s="3"/>
      <c r="M84" s="3"/>
      <c r="N84" s="3"/>
      <c r="O84" s="3"/>
      <c r="P84" s="3"/>
      <c r="Q84" s="3"/>
    </row>
    <row r="85" spans="1:17" x14ac:dyDescent="0.25">
      <c r="A85" s="1"/>
      <c r="B85" s="10"/>
      <c r="C85" s="10"/>
      <c r="D85" s="10"/>
      <c r="E85" s="37"/>
      <c r="F85" s="10"/>
      <c r="G85" s="10"/>
      <c r="H85" s="3"/>
      <c r="I85" s="3"/>
      <c r="J85" s="3"/>
      <c r="K85" s="3"/>
      <c r="L85" s="3"/>
      <c r="M85" s="3"/>
      <c r="N85" s="3"/>
      <c r="O85" s="3"/>
      <c r="P85" s="3"/>
      <c r="Q85" s="3"/>
    </row>
    <row r="86" spans="1:17" x14ac:dyDescent="0.25">
      <c r="A86" s="1"/>
      <c r="B86" s="10"/>
      <c r="C86" s="10"/>
      <c r="D86" s="10"/>
      <c r="E86" s="37"/>
      <c r="F86" s="10"/>
      <c r="G86" s="10"/>
      <c r="H86" s="3"/>
      <c r="I86" s="3"/>
      <c r="J86" s="3"/>
      <c r="K86" s="3"/>
      <c r="L86" s="3"/>
      <c r="M86" s="3"/>
      <c r="N86" s="3"/>
      <c r="O86" s="3"/>
      <c r="P86" s="3"/>
      <c r="Q86" s="3"/>
    </row>
    <row r="87" spans="1:17" x14ac:dyDescent="0.25">
      <c r="A87" s="1"/>
      <c r="B87" s="10"/>
      <c r="C87" s="10"/>
      <c r="D87" s="10"/>
      <c r="E87" s="37"/>
      <c r="F87" s="10"/>
      <c r="G87" s="10"/>
      <c r="H87" s="3"/>
      <c r="I87" s="3"/>
      <c r="J87" s="3"/>
      <c r="K87" s="3"/>
      <c r="L87" s="3"/>
      <c r="M87" s="3"/>
      <c r="N87" s="3"/>
      <c r="O87" s="3"/>
      <c r="P87" s="3"/>
      <c r="Q87" s="3"/>
    </row>
    <row r="88" spans="1:17" x14ac:dyDescent="0.25">
      <c r="A88" s="1"/>
      <c r="B88" s="10"/>
      <c r="C88" s="10"/>
      <c r="D88" s="10"/>
      <c r="E88" s="37"/>
      <c r="F88" s="10"/>
      <c r="G88" s="10"/>
      <c r="H88" s="3"/>
      <c r="I88" s="3"/>
      <c r="J88" s="3"/>
      <c r="K88" s="3"/>
      <c r="L88" s="3"/>
      <c r="M88" s="3"/>
      <c r="N88" s="3"/>
      <c r="O88" s="3"/>
      <c r="P88" s="3"/>
      <c r="Q88" s="3"/>
    </row>
    <row r="89" spans="1:17" x14ac:dyDescent="0.25">
      <c r="A89" s="1"/>
      <c r="B89" s="10"/>
      <c r="C89" s="10"/>
      <c r="D89" s="10"/>
      <c r="E89" s="37"/>
      <c r="F89" s="10"/>
      <c r="G89" s="10"/>
      <c r="H89" s="3"/>
      <c r="I89" s="3"/>
      <c r="J89" s="3"/>
      <c r="K89" s="3"/>
      <c r="L89" s="3"/>
      <c r="M89" s="3"/>
      <c r="N89" s="3"/>
      <c r="O89" s="3"/>
      <c r="P89" s="3"/>
      <c r="Q89" s="3"/>
    </row>
    <row r="90" spans="1:17" x14ac:dyDescent="0.25">
      <c r="A90" s="1"/>
      <c r="B90" s="10"/>
      <c r="C90" s="10"/>
      <c r="D90" s="10"/>
      <c r="E90" s="37"/>
      <c r="F90" s="10"/>
      <c r="G90" s="10"/>
      <c r="H90" s="3"/>
      <c r="I90" s="3"/>
      <c r="J90" s="3"/>
      <c r="K90" s="3"/>
      <c r="L90" s="3"/>
      <c r="M90" s="3"/>
      <c r="N90" s="3"/>
      <c r="O90" s="3"/>
      <c r="P90" s="3"/>
      <c r="Q90" s="3"/>
    </row>
    <row r="91" spans="1:17" x14ac:dyDescent="0.25">
      <c r="A91" s="1"/>
      <c r="B91" s="10"/>
      <c r="C91" s="10"/>
      <c r="D91" s="10"/>
      <c r="E91" s="37"/>
      <c r="F91" s="10"/>
      <c r="G91" s="10"/>
      <c r="H91" s="3"/>
      <c r="I91" s="3"/>
      <c r="J91" s="3"/>
      <c r="K91" s="3"/>
      <c r="L91" s="3"/>
      <c r="M91" s="3"/>
      <c r="N91" s="3"/>
      <c r="O91" s="3"/>
      <c r="P91" s="3"/>
      <c r="Q91" s="3"/>
    </row>
    <row r="92" spans="1:17" x14ac:dyDescent="0.25">
      <c r="A92" s="1"/>
      <c r="B92" s="10"/>
      <c r="C92" s="10"/>
      <c r="D92" s="10"/>
      <c r="E92" s="37"/>
      <c r="F92" s="10"/>
      <c r="G92" s="10"/>
      <c r="H92" s="3"/>
      <c r="I92" s="3"/>
      <c r="J92" s="3"/>
      <c r="K92" s="3"/>
      <c r="L92" s="3"/>
      <c r="M92" s="3"/>
      <c r="N92" s="3"/>
      <c r="O92" s="3"/>
      <c r="P92" s="3"/>
      <c r="Q92" s="3"/>
    </row>
    <row r="93" spans="1:17" x14ac:dyDescent="0.25">
      <c r="A93" s="1"/>
      <c r="B93" s="10"/>
      <c r="C93" s="10"/>
      <c r="D93" s="10"/>
      <c r="E93" s="37"/>
      <c r="F93" s="10"/>
      <c r="G93" s="10"/>
      <c r="H93" s="3"/>
      <c r="I93" s="3"/>
      <c r="J93" s="3"/>
      <c r="K93" s="3"/>
      <c r="L93" s="3"/>
      <c r="M93" s="3"/>
      <c r="N93" s="3"/>
      <c r="O93" s="3"/>
      <c r="P93" s="3"/>
      <c r="Q93" s="3"/>
    </row>
    <row r="94" spans="1:17" x14ac:dyDescent="0.25">
      <c r="A94" s="1"/>
      <c r="B94" s="10"/>
      <c r="C94" s="10"/>
      <c r="D94" s="10"/>
      <c r="E94" s="37"/>
      <c r="F94" s="10"/>
      <c r="G94" s="10"/>
      <c r="H94" s="3"/>
      <c r="I94" s="3"/>
      <c r="J94" s="3"/>
      <c r="K94" s="3"/>
      <c r="L94" s="3"/>
      <c r="M94" s="3"/>
      <c r="N94" s="3"/>
      <c r="O94" s="3"/>
      <c r="P94" s="3"/>
      <c r="Q94" s="3"/>
    </row>
    <row r="95" spans="1:17" x14ac:dyDescent="0.25">
      <c r="A95" s="1"/>
      <c r="B95" s="10"/>
      <c r="C95" s="10"/>
      <c r="D95" s="10"/>
      <c r="E95" s="37"/>
      <c r="F95" s="10"/>
      <c r="G95" s="10"/>
      <c r="H95" s="3"/>
      <c r="I95" s="3"/>
      <c r="J95" s="3"/>
      <c r="K95" s="3"/>
      <c r="L95" s="3"/>
      <c r="M95" s="3"/>
      <c r="N95" s="3"/>
      <c r="O95" s="3"/>
      <c r="P95" s="3"/>
      <c r="Q95" s="3"/>
    </row>
    <row r="96" spans="1:17" x14ac:dyDescent="0.25">
      <c r="A96" s="1"/>
      <c r="B96" s="10"/>
      <c r="C96" s="10"/>
      <c r="D96" s="10"/>
      <c r="E96" s="37"/>
      <c r="F96" s="10"/>
      <c r="G96" s="10"/>
      <c r="H96" s="3"/>
      <c r="I96" s="3"/>
      <c r="J96" s="3"/>
      <c r="K96" s="3"/>
      <c r="L96" s="3"/>
      <c r="M96" s="3"/>
      <c r="N96" s="3"/>
      <c r="O96" s="3"/>
      <c r="P96" s="3"/>
      <c r="Q96" s="3"/>
    </row>
    <row r="97" spans="1:17" x14ac:dyDescent="0.25">
      <c r="A97" s="1"/>
      <c r="B97" s="10"/>
      <c r="C97" s="10"/>
      <c r="D97" s="10"/>
      <c r="E97" s="37"/>
      <c r="F97" s="10"/>
      <c r="G97" s="10"/>
      <c r="H97" s="3"/>
      <c r="I97" s="3"/>
      <c r="J97" s="3"/>
      <c r="K97" s="3"/>
      <c r="L97" s="3"/>
      <c r="M97" s="3"/>
      <c r="N97" s="3"/>
      <c r="O97" s="3"/>
      <c r="P97" s="3"/>
      <c r="Q97" s="3"/>
    </row>
    <row r="98" spans="1:17" x14ac:dyDescent="0.25">
      <c r="A98" s="1"/>
      <c r="B98" s="10"/>
      <c r="C98" s="10"/>
      <c r="D98" s="10"/>
      <c r="E98" s="37"/>
      <c r="F98" s="10"/>
      <c r="G98" s="10"/>
      <c r="H98" s="3"/>
      <c r="I98" s="3"/>
      <c r="J98" s="3"/>
      <c r="K98" s="3"/>
      <c r="L98" s="3"/>
      <c r="M98" s="3"/>
      <c r="N98" s="3"/>
      <c r="O98" s="3"/>
      <c r="P98" s="3"/>
      <c r="Q98" s="3"/>
    </row>
    <row r="99" spans="1:17" x14ac:dyDescent="0.25">
      <c r="A99" s="1"/>
      <c r="B99" s="10"/>
      <c r="C99" s="10"/>
      <c r="D99" s="10"/>
      <c r="E99" s="37"/>
      <c r="F99" s="10"/>
      <c r="G99" s="10"/>
      <c r="H99" s="3"/>
      <c r="I99" s="3"/>
      <c r="J99" s="3"/>
      <c r="K99" s="3"/>
      <c r="L99" s="3"/>
      <c r="M99" s="3"/>
      <c r="N99" s="3"/>
      <c r="O99" s="3"/>
      <c r="P99" s="3"/>
      <c r="Q99" s="3"/>
    </row>
    <row r="100" spans="1:17" x14ac:dyDescent="0.25">
      <c r="A100" s="1"/>
      <c r="B100" s="10"/>
      <c r="C100" s="10"/>
      <c r="D100" s="10"/>
      <c r="E100" s="37"/>
      <c r="F100" s="10"/>
      <c r="G100" s="10"/>
      <c r="H100" s="3"/>
      <c r="I100" s="3"/>
      <c r="J100" s="3"/>
      <c r="K100" s="3"/>
      <c r="L100" s="3"/>
      <c r="M100" s="3"/>
      <c r="N100" s="3"/>
      <c r="O100" s="3"/>
      <c r="P100" s="3"/>
      <c r="Q100" s="3"/>
    </row>
    <row r="101" spans="1:17" x14ac:dyDescent="0.25">
      <c r="A101" s="1"/>
      <c r="B101" s="10"/>
      <c r="C101" s="10"/>
      <c r="D101" s="10"/>
      <c r="E101" s="37"/>
      <c r="F101" s="10"/>
      <c r="G101" s="10"/>
      <c r="H101" s="3"/>
      <c r="I101" s="3"/>
      <c r="J101" s="3"/>
      <c r="K101" s="3"/>
      <c r="L101" s="3"/>
      <c r="M101" s="3"/>
      <c r="N101" s="3"/>
      <c r="O101" s="3"/>
      <c r="P101" s="3"/>
      <c r="Q101" s="3"/>
    </row>
    <row r="102" spans="1:17" x14ac:dyDescent="0.25">
      <c r="A102" s="1"/>
      <c r="B102" s="10"/>
      <c r="C102" s="10"/>
      <c r="D102" s="10"/>
      <c r="E102" s="37"/>
      <c r="F102" s="10"/>
      <c r="G102" s="10"/>
      <c r="H102" s="3"/>
      <c r="I102" s="3"/>
      <c r="J102" s="3"/>
      <c r="K102" s="3"/>
      <c r="L102" s="3"/>
      <c r="M102" s="3"/>
      <c r="N102" s="3"/>
      <c r="O102" s="3"/>
      <c r="P102" s="3"/>
      <c r="Q102" s="3"/>
    </row>
    <row r="103" spans="1:17" x14ac:dyDescent="0.25">
      <c r="A103" s="1"/>
      <c r="B103" s="10"/>
      <c r="C103" s="10"/>
      <c r="D103" s="10"/>
      <c r="E103" s="37"/>
      <c r="F103" s="10"/>
      <c r="G103" s="10"/>
      <c r="H103" s="3"/>
      <c r="I103" s="3"/>
      <c r="J103" s="3"/>
      <c r="K103" s="3"/>
      <c r="L103" s="3"/>
      <c r="M103" s="3"/>
      <c r="N103" s="3"/>
      <c r="O103" s="3"/>
      <c r="P103" s="3"/>
      <c r="Q103" s="3"/>
    </row>
    <row r="104" spans="1:17" x14ac:dyDescent="0.25">
      <c r="A104" s="1"/>
      <c r="B104" s="10"/>
      <c r="C104" s="10"/>
      <c r="D104" s="10"/>
      <c r="E104" s="37"/>
      <c r="F104" s="10"/>
      <c r="G104" s="10"/>
      <c r="H104" s="3"/>
      <c r="I104" s="3"/>
      <c r="J104" s="3"/>
      <c r="K104" s="3"/>
      <c r="L104" s="3"/>
      <c r="M104" s="3"/>
      <c r="N104" s="3"/>
      <c r="O104" s="3"/>
      <c r="P104" s="3"/>
      <c r="Q104" s="3"/>
    </row>
    <row r="105" spans="1:17" x14ac:dyDescent="0.25">
      <c r="A105" s="1"/>
      <c r="B105" s="10"/>
      <c r="C105" s="10"/>
      <c r="D105" s="10"/>
      <c r="E105" s="37"/>
      <c r="F105" s="10"/>
      <c r="G105" s="10"/>
      <c r="H105" s="3"/>
      <c r="I105" s="3"/>
      <c r="J105" s="3"/>
      <c r="K105" s="3"/>
      <c r="L105" s="3"/>
      <c r="M105" s="3"/>
      <c r="N105" s="3"/>
      <c r="O105" s="3"/>
      <c r="P105" s="3"/>
      <c r="Q105" s="3"/>
    </row>
    <row r="106" spans="1:17" x14ac:dyDescent="0.25">
      <c r="A106" s="1"/>
      <c r="B106" s="10"/>
      <c r="C106" s="10"/>
      <c r="D106" s="10"/>
      <c r="E106" s="37"/>
      <c r="F106" s="10"/>
      <c r="G106" s="10"/>
      <c r="H106" s="3"/>
      <c r="I106" s="3"/>
      <c r="J106" s="3"/>
      <c r="K106" s="3"/>
      <c r="L106" s="3"/>
      <c r="M106" s="3"/>
      <c r="N106" s="3"/>
      <c r="O106" s="3"/>
      <c r="P106" s="3"/>
      <c r="Q106" s="3"/>
    </row>
    <row r="107" spans="1:17" x14ac:dyDescent="0.25">
      <c r="A107" s="1"/>
      <c r="B107" s="10"/>
      <c r="C107" s="10"/>
      <c r="D107" s="10"/>
      <c r="E107" s="37"/>
      <c r="F107" s="10"/>
      <c r="G107" s="10"/>
      <c r="H107" s="3"/>
      <c r="I107" s="3"/>
      <c r="J107" s="3"/>
      <c r="K107" s="3"/>
      <c r="L107" s="3"/>
      <c r="M107" s="3"/>
      <c r="N107" s="3"/>
      <c r="O107" s="3"/>
      <c r="P107" s="3"/>
      <c r="Q107" s="3"/>
    </row>
    <row r="108" spans="1:17" x14ac:dyDescent="0.25">
      <c r="A108" s="1"/>
      <c r="B108" s="10"/>
      <c r="C108" s="10"/>
      <c r="D108" s="10"/>
      <c r="E108" s="37"/>
      <c r="F108" s="10"/>
      <c r="G108" s="10"/>
      <c r="H108" s="3"/>
      <c r="I108" s="3"/>
      <c r="J108" s="3"/>
      <c r="K108" s="3"/>
      <c r="L108" s="3"/>
      <c r="M108" s="3"/>
      <c r="N108" s="3"/>
      <c r="O108" s="3"/>
      <c r="P108" s="3"/>
      <c r="Q108" s="3"/>
    </row>
    <row r="109" spans="1:17" x14ac:dyDescent="0.25">
      <c r="A109" s="1"/>
      <c r="B109" s="10"/>
      <c r="C109" s="10"/>
      <c r="D109" s="10"/>
      <c r="E109" s="37"/>
      <c r="F109" s="10"/>
      <c r="G109" s="10"/>
      <c r="H109" s="3"/>
      <c r="I109" s="3"/>
      <c r="J109" s="3"/>
      <c r="K109" s="3"/>
      <c r="L109" s="3"/>
      <c r="M109" s="3"/>
      <c r="N109" s="3"/>
      <c r="O109" s="3"/>
      <c r="P109" s="3"/>
      <c r="Q109" s="3"/>
    </row>
    <row r="110" spans="1:17" x14ac:dyDescent="0.25">
      <c r="A110" s="1"/>
      <c r="B110" s="10"/>
      <c r="C110" s="10"/>
      <c r="D110" s="10"/>
      <c r="E110" s="37"/>
      <c r="F110" s="10"/>
      <c r="G110" s="10"/>
      <c r="H110" s="3"/>
      <c r="I110" s="3"/>
      <c r="J110" s="3"/>
      <c r="K110" s="3"/>
      <c r="L110" s="3"/>
      <c r="M110" s="3"/>
      <c r="N110" s="3"/>
      <c r="O110" s="3"/>
      <c r="P110" s="3"/>
      <c r="Q110" s="3"/>
    </row>
    <row r="111" spans="1:17" x14ac:dyDescent="0.25">
      <c r="A111" s="1"/>
      <c r="B111" s="10"/>
      <c r="C111" s="10"/>
      <c r="D111" s="10"/>
      <c r="E111" s="37"/>
      <c r="F111" s="10"/>
      <c r="G111" s="10"/>
      <c r="H111" s="3"/>
      <c r="I111" s="3"/>
      <c r="J111" s="3"/>
      <c r="K111" s="3"/>
      <c r="L111" s="3"/>
      <c r="M111" s="3"/>
      <c r="N111" s="3"/>
      <c r="O111" s="3"/>
      <c r="P111" s="3"/>
      <c r="Q111" s="3"/>
    </row>
    <row r="112" spans="1:17" x14ac:dyDescent="0.25">
      <c r="A112" s="1"/>
      <c r="B112" s="10"/>
      <c r="C112" s="10"/>
      <c r="D112" s="10"/>
      <c r="E112" s="37"/>
      <c r="F112" s="10"/>
      <c r="G112" s="10"/>
      <c r="H112" s="3"/>
      <c r="I112" s="3"/>
      <c r="J112" s="3"/>
      <c r="K112" s="3"/>
      <c r="L112" s="3"/>
      <c r="M112" s="3"/>
      <c r="N112" s="3"/>
      <c r="O112" s="3"/>
      <c r="P112" s="3"/>
      <c r="Q112" s="3"/>
    </row>
    <row r="113" spans="1:17" x14ac:dyDescent="0.25">
      <c r="A113" s="1"/>
      <c r="B113" s="10"/>
      <c r="C113" s="10"/>
      <c r="D113" s="10"/>
      <c r="E113" s="37"/>
      <c r="F113" s="10"/>
      <c r="G113" s="10"/>
      <c r="H113" s="3"/>
      <c r="I113" s="3"/>
      <c r="J113" s="3"/>
      <c r="K113" s="3"/>
      <c r="L113" s="3"/>
      <c r="M113" s="3"/>
      <c r="N113" s="3"/>
      <c r="O113" s="3"/>
      <c r="P113" s="3"/>
      <c r="Q113" s="3"/>
    </row>
    <row r="114" spans="1:17" x14ac:dyDescent="0.25">
      <c r="A114" s="1"/>
      <c r="B114" s="10"/>
      <c r="C114" s="10"/>
      <c r="D114" s="10"/>
      <c r="E114" s="37"/>
      <c r="F114" s="10"/>
      <c r="G114" s="10"/>
      <c r="H114" s="3"/>
      <c r="I114" s="3"/>
      <c r="J114" s="3"/>
      <c r="K114" s="3"/>
      <c r="L114" s="3"/>
      <c r="M114" s="3"/>
      <c r="N114" s="3"/>
      <c r="O114" s="3"/>
      <c r="P114" s="3"/>
      <c r="Q114" s="3"/>
    </row>
    <row r="115" spans="1:17" x14ac:dyDescent="0.25">
      <c r="A115" s="1"/>
      <c r="B115" s="10"/>
      <c r="C115" s="10"/>
      <c r="D115" s="10"/>
      <c r="E115" s="37"/>
      <c r="F115" s="10"/>
      <c r="G115" s="10"/>
      <c r="H115" s="3"/>
      <c r="I115" s="3"/>
      <c r="J115" s="3"/>
      <c r="K115" s="3"/>
      <c r="L115" s="3"/>
      <c r="M115" s="3"/>
      <c r="N115" s="3"/>
      <c r="O115" s="3"/>
      <c r="P115" s="3"/>
      <c r="Q115" s="3"/>
    </row>
    <row r="116" spans="1:17" x14ac:dyDescent="0.25">
      <c r="A116" s="1"/>
      <c r="B116" s="10"/>
      <c r="C116" s="10"/>
      <c r="D116" s="10"/>
      <c r="E116" s="37"/>
      <c r="F116" s="10"/>
      <c r="G116" s="10"/>
      <c r="H116" s="3"/>
      <c r="I116" s="3"/>
      <c r="J116" s="3"/>
      <c r="K116" s="3"/>
      <c r="L116" s="3"/>
      <c r="M116" s="3"/>
      <c r="N116" s="3"/>
      <c r="O116" s="3"/>
      <c r="P116" s="3"/>
      <c r="Q116" s="3"/>
    </row>
    <row r="117" spans="1:17" x14ac:dyDescent="0.25">
      <c r="A117" s="1"/>
      <c r="B117" s="10"/>
      <c r="C117" s="10"/>
      <c r="D117" s="10"/>
      <c r="E117" s="37"/>
      <c r="F117" s="10"/>
      <c r="G117" s="10"/>
      <c r="H117" s="3"/>
      <c r="I117" s="3"/>
      <c r="J117" s="3"/>
      <c r="K117" s="3"/>
      <c r="L117" s="3"/>
      <c r="M117" s="3"/>
      <c r="N117" s="3"/>
      <c r="O117" s="3"/>
      <c r="P117" s="3"/>
      <c r="Q117" s="3"/>
    </row>
    <row r="118" spans="1:17" x14ac:dyDescent="0.25">
      <c r="A118" s="1"/>
      <c r="B118" s="10"/>
      <c r="C118" s="10"/>
      <c r="D118" s="10"/>
      <c r="E118" s="37"/>
      <c r="F118" s="10"/>
      <c r="G118" s="10"/>
      <c r="H118" s="3"/>
      <c r="I118" s="3"/>
      <c r="J118" s="3"/>
      <c r="K118" s="3"/>
      <c r="L118" s="3"/>
      <c r="M118" s="3"/>
      <c r="N118" s="3"/>
      <c r="O118" s="3"/>
      <c r="P118" s="3"/>
      <c r="Q118" s="3"/>
    </row>
    <row r="119" spans="1:17" x14ac:dyDescent="0.25">
      <c r="A119" s="1"/>
      <c r="B119" s="10"/>
      <c r="C119" s="10"/>
      <c r="D119" s="10"/>
      <c r="E119" s="37"/>
      <c r="F119" s="10"/>
      <c r="G119" s="10"/>
      <c r="H119" s="3"/>
      <c r="I119" s="3"/>
      <c r="J119" s="3"/>
      <c r="K119" s="3"/>
      <c r="L119" s="3"/>
      <c r="M119" s="3"/>
      <c r="N119" s="3"/>
      <c r="O119" s="3"/>
      <c r="P119" s="3"/>
      <c r="Q119" s="3"/>
    </row>
    <row r="120" spans="1:17" x14ac:dyDescent="0.25">
      <c r="A120" s="1"/>
      <c r="B120" s="10"/>
      <c r="C120" s="10"/>
      <c r="D120" s="10"/>
      <c r="E120" s="37"/>
      <c r="F120" s="10"/>
      <c r="G120" s="10"/>
      <c r="H120" s="3"/>
      <c r="I120" s="3"/>
      <c r="J120" s="3"/>
      <c r="K120" s="3"/>
      <c r="L120" s="3"/>
      <c r="M120" s="3"/>
      <c r="N120" s="3"/>
      <c r="O120" s="3"/>
      <c r="P120" s="3"/>
      <c r="Q120" s="3"/>
    </row>
    <row r="121" spans="1:17" x14ac:dyDescent="0.25">
      <c r="A121" s="1"/>
      <c r="B121" s="10"/>
      <c r="C121" s="10"/>
      <c r="D121" s="10"/>
      <c r="E121" s="37"/>
      <c r="F121" s="10"/>
      <c r="G121" s="10"/>
      <c r="H121" s="3"/>
      <c r="I121" s="3"/>
      <c r="J121" s="3"/>
      <c r="K121" s="3"/>
      <c r="L121" s="3"/>
      <c r="M121" s="3"/>
      <c r="N121" s="3"/>
      <c r="O121" s="3"/>
      <c r="P121" s="3"/>
      <c r="Q121" s="3"/>
    </row>
    <row r="122" spans="1:17" x14ac:dyDescent="0.25">
      <c r="A122" s="1"/>
      <c r="B122" s="10"/>
      <c r="C122" s="10"/>
      <c r="D122" s="10"/>
      <c r="E122" s="10"/>
      <c r="F122" s="10"/>
      <c r="G122" s="10"/>
      <c r="H122" s="3"/>
      <c r="I122" s="3"/>
      <c r="J122" s="3"/>
      <c r="K122" s="3"/>
      <c r="L122" s="3"/>
      <c r="M122" s="3"/>
      <c r="N122" s="3"/>
      <c r="O122" s="3"/>
      <c r="P122" s="3"/>
      <c r="Q122" s="3"/>
    </row>
    <row r="123" spans="1:17" x14ac:dyDescent="0.25">
      <c r="A123" s="1"/>
      <c r="B123" s="10"/>
      <c r="C123" s="10"/>
      <c r="D123" s="10"/>
      <c r="E123" s="10"/>
      <c r="F123" s="10"/>
      <c r="G123" s="10"/>
      <c r="H123" s="3"/>
      <c r="I123" s="3"/>
      <c r="J123" s="3"/>
      <c r="K123" s="3"/>
      <c r="L123" s="3"/>
      <c r="M123" s="3"/>
      <c r="N123" s="3"/>
      <c r="O123" s="3"/>
      <c r="P123" s="3"/>
      <c r="Q123" s="3"/>
    </row>
    <row r="124" spans="1:17" x14ac:dyDescent="0.25">
      <c r="A124" s="1"/>
      <c r="B124" s="10"/>
      <c r="C124" s="10"/>
      <c r="D124" s="10"/>
      <c r="E124" s="10"/>
      <c r="F124" s="10"/>
      <c r="G124" s="10"/>
      <c r="H124" s="3"/>
      <c r="I124" s="3"/>
      <c r="J124" s="3"/>
      <c r="K124" s="3"/>
      <c r="L124" s="3"/>
      <c r="M124" s="3"/>
      <c r="N124" s="3"/>
      <c r="O124" s="3"/>
      <c r="P124" s="3"/>
      <c r="Q124" s="3"/>
    </row>
    <row r="125" spans="1:17" x14ac:dyDescent="0.25">
      <c r="A125" s="1"/>
      <c r="B125" s="10"/>
      <c r="C125" s="10"/>
      <c r="D125" s="10"/>
      <c r="E125" s="10"/>
      <c r="F125" s="10"/>
      <c r="G125" s="10"/>
      <c r="H125" s="3"/>
      <c r="I125" s="3"/>
      <c r="J125" s="3"/>
      <c r="K125" s="3"/>
      <c r="L125" s="3"/>
      <c r="M125" s="3"/>
      <c r="N125" s="3"/>
      <c r="O125" s="3"/>
      <c r="P125" s="3"/>
      <c r="Q125" s="3"/>
    </row>
    <row r="126" spans="1:17" x14ac:dyDescent="0.25">
      <c r="A126" s="1"/>
      <c r="B126" s="10"/>
      <c r="C126" s="10"/>
      <c r="D126" s="10"/>
      <c r="E126" s="10"/>
      <c r="F126" s="10"/>
      <c r="G126" s="10"/>
      <c r="H126" s="3"/>
      <c r="I126" s="3"/>
      <c r="J126" s="3"/>
      <c r="K126" s="3"/>
      <c r="L126" s="3"/>
      <c r="M126" s="3"/>
      <c r="N126" s="3"/>
      <c r="O126" s="3"/>
      <c r="P126" s="3"/>
      <c r="Q126" s="3"/>
    </row>
    <row r="127" spans="1:17" x14ac:dyDescent="0.25">
      <c r="A127" s="1"/>
      <c r="B127" s="10"/>
      <c r="C127" s="10"/>
      <c r="D127" s="10"/>
      <c r="E127" s="10"/>
      <c r="F127" s="10"/>
      <c r="G127" s="10"/>
      <c r="H127" s="3"/>
      <c r="I127" s="3"/>
      <c r="J127" s="3"/>
      <c r="K127" s="3"/>
      <c r="L127" s="3"/>
      <c r="M127" s="3"/>
      <c r="N127" s="3"/>
      <c r="O127" s="3"/>
      <c r="P127" s="3"/>
      <c r="Q127" s="3"/>
    </row>
    <row r="128" spans="1:17" x14ac:dyDescent="0.25">
      <c r="A128" s="1"/>
      <c r="B128" s="10"/>
      <c r="C128" s="10"/>
      <c r="D128" s="10"/>
      <c r="E128" s="10"/>
      <c r="F128" s="10"/>
      <c r="G128" s="10"/>
      <c r="H128" s="3"/>
      <c r="I128" s="3"/>
      <c r="J128" s="3"/>
      <c r="K128" s="3"/>
      <c r="L128" s="3"/>
      <c r="M128" s="3"/>
      <c r="N128" s="3"/>
      <c r="O128" s="3"/>
      <c r="P128" s="3"/>
      <c r="Q128" s="3"/>
    </row>
    <row r="129" spans="1:17" x14ac:dyDescent="0.25">
      <c r="A129" s="1"/>
      <c r="B129" s="10"/>
      <c r="C129" s="10"/>
      <c r="D129" s="10"/>
      <c r="E129" s="10"/>
      <c r="F129" s="10"/>
      <c r="G129" s="10"/>
      <c r="H129" s="3"/>
      <c r="I129" s="3"/>
      <c r="J129" s="3"/>
      <c r="K129" s="3"/>
      <c r="L129" s="3"/>
      <c r="M129" s="3"/>
      <c r="N129" s="3"/>
      <c r="O129" s="3"/>
      <c r="P129" s="3"/>
      <c r="Q129" s="3"/>
    </row>
    <row r="130" spans="1:17" x14ac:dyDescent="0.25">
      <c r="A130" s="1"/>
      <c r="H130" s="3"/>
      <c r="I130" s="3"/>
      <c r="J130" s="3"/>
      <c r="K130" s="3"/>
      <c r="L130" s="3"/>
      <c r="M130" s="3"/>
      <c r="N130" s="3"/>
      <c r="O130" s="3"/>
      <c r="P130" s="3"/>
      <c r="Q130" s="3"/>
    </row>
    <row r="131" spans="1:17" x14ac:dyDescent="0.25">
      <c r="A131" s="1"/>
      <c r="H131" s="3"/>
      <c r="I131" s="3"/>
      <c r="J131" s="3"/>
      <c r="K131" s="3"/>
      <c r="L131" s="3"/>
      <c r="M131" s="3"/>
      <c r="N131" s="3"/>
      <c r="O131" s="3"/>
      <c r="P131" s="3"/>
      <c r="Q131" s="3"/>
    </row>
    <row r="132" spans="1:17" x14ac:dyDescent="0.25">
      <c r="A132" s="1"/>
      <c r="H132" s="3"/>
      <c r="I132" s="3"/>
      <c r="J132" s="3"/>
      <c r="K132" s="3"/>
      <c r="L132" s="3"/>
      <c r="M132" s="3"/>
      <c r="N132" s="3"/>
      <c r="O132" s="3"/>
      <c r="P132" s="3"/>
      <c r="Q132" s="3"/>
    </row>
    <row r="133" spans="1:17" x14ac:dyDescent="0.25">
      <c r="A133" s="1"/>
      <c r="H133" s="3"/>
      <c r="I133" s="3"/>
      <c r="J133" s="3"/>
      <c r="K133" s="3"/>
      <c r="L133" s="3"/>
      <c r="M133" s="3"/>
      <c r="N133" s="3"/>
      <c r="O133" s="3"/>
      <c r="P133" s="3"/>
      <c r="Q133" s="3"/>
    </row>
    <row r="134" spans="1:17" x14ac:dyDescent="0.25">
      <c r="A134" s="1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</row>
    <row r="135" spans="1:17" x14ac:dyDescent="0.25">
      <c r="A135" s="1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</row>
    <row r="136" spans="1:17" x14ac:dyDescent="0.25">
      <c r="A136" s="1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</row>
    <row r="137" spans="1:17" x14ac:dyDescent="0.25"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</row>
    <row r="138" spans="1:17" x14ac:dyDescent="0.25"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</row>
    <row r="139" spans="1:17" x14ac:dyDescent="0.25"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</row>
    <row r="140" spans="1:17" x14ac:dyDescent="0.25"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</row>
    <row r="141" spans="1:17" x14ac:dyDescent="0.25"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</row>
  </sheetData>
  <mergeCells count="5">
    <mergeCell ref="B2:E3"/>
    <mergeCell ref="F2:G3"/>
    <mergeCell ref="C4:E4"/>
    <mergeCell ref="C5:E5"/>
    <mergeCell ref="C6:E6"/>
  </mergeCells>
  <conditionalFormatting sqref="C4:E4">
    <cfRule type="expression" dxfId="103" priority="28" stopIfTrue="1">
      <formula>IF($C$4="AWS / FA / Signal &amp; Magnet",1,0)</formula>
    </cfRule>
  </conditionalFormatting>
  <conditionalFormatting sqref="E10:E11">
    <cfRule type="cellIs" dxfId="102" priority="21" stopIfTrue="1" operator="greaterThan">
      <formula>0</formula>
    </cfRule>
  </conditionalFormatting>
  <conditionalFormatting sqref="E27">
    <cfRule type="cellIs" dxfId="101" priority="4" stopIfTrue="1" operator="greaterThan">
      <formula>0</formula>
    </cfRule>
  </conditionalFormatting>
  <conditionalFormatting sqref="E34">
    <cfRule type="cellIs" dxfId="100" priority="3" stopIfTrue="1" operator="greaterThan">
      <formula>0</formula>
    </cfRule>
  </conditionalFormatting>
  <conditionalFormatting sqref="E41">
    <cfRule type="cellIs" dxfId="99" priority="1" stopIfTrue="1" operator="greaterThan">
      <formula>0</formula>
    </cfRule>
  </conditionalFormatting>
  <conditionalFormatting sqref="F9:F16">
    <cfRule type="cellIs" dxfId="98" priority="16" stopIfTrue="1" operator="greaterThan">
      <formula>0</formula>
    </cfRule>
  </conditionalFormatting>
  <conditionalFormatting sqref="F16">
    <cfRule type="cellIs" dxfId="97" priority="17" stopIfTrue="1" operator="lessThan">
      <formula>0</formula>
    </cfRule>
  </conditionalFormatting>
  <conditionalFormatting sqref="F18:F24">
    <cfRule type="cellIs" dxfId="96" priority="11" stopIfTrue="1" operator="greaterThan">
      <formula>0</formula>
    </cfRule>
  </conditionalFormatting>
  <conditionalFormatting sqref="F24">
    <cfRule type="cellIs" dxfId="95" priority="12" stopIfTrue="1" operator="lessThan">
      <formula>0</formula>
    </cfRule>
  </conditionalFormatting>
  <conditionalFormatting sqref="F26:F31">
    <cfRule type="cellIs" dxfId="94" priority="9" stopIfTrue="1" operator="greaterThan">
      <formula>0</formula>
    </cfRule>
  </conditionalFormatting>
  <conditionalFormatting sqref="F31">
    <cfRule type="cellIs" dxfId="93" priority="10" stopIfTrue="1" operator="lessThan">
      <formula>0</formula>
    </cfRule>
  </conditionalFormatting>
  <conditionalFormatting sqref="F34:F38">
    <cfRule type="cellIs" dxfId="92" priority="7" stopIfTrue="1" operator="greaterThan">
      <formula>0</formula>
    </cfRule>
  </conditionalFormatting>
  <conditionalFormatting sqref="F38">
    <cfRule type="cellIs" dxfId="91" priority="8" stopIfTrue="1" operator="lessThan">
      <formula>0</formula>
    </cfRule>
  </conditionalFormatting>
  <conditionalFormatting sqref="F41:F45">
    <cfRule type="cellIs" dxfId="90" priority="2" stopIfTrue="1" operator="greaterThan">
      <formula>0</formula>
    </cfRule>
  </conditionalFormatting>
  <conditionalFormatting sqref="F45">
    <cfRule type="cellIs" dxfId="89" priority="6" stopIfTrue="1" operator="lessThan">
      <formula>0</formula>
    </cfRule>
  </conditionalFormatting>
  <conditionalFormatting sqref="G15">
    <cfRule type="cellIs" dxfId="88" priority="24" stopIfTrue="1" operator="greaterThan">
      <formula>0</formula>
    </cfRule>
  </conditionalFormatting>
  <dataValidations count="7">
    <dataValidation type="decimal" allowBlank="1" showInputMessage="1" showErrorMessage="1" sqref="E16 E24 E31 E38 E45" xr:uid="{A462E139-FF62-4035-94DB-B1FF75EBFCB3}">
      <formula1>-1</formula1>
      <formula2>1</formula2>
    </dataValidation>
    <dataValidation type="decimal" operator="lessThanOrEqual" allowBlank="1" showInputMessage="1" showErrorMessage="1" sqref="E46" xr:uid="{257B0D82-00D7-4B37-805A-A2B20403EFE9}">
      <formula1>0</formula1>
    </dataValidation>
    <dataValidation operator="greaterThan" allowBlank="1" showInputMessage="1" showErrorMessage="1" sqref="C9 C40 C33 C26 F26 F33 C12 F40" xr:uid="{37B1A415-E7E6-4269-9FE8-74B0B996438B}"/>
    <dataValidation type="list" allowBlank="1" showInputMessage="1" showErrorMessage="1" sqref="C4:E4" xr:uid="{6EB092DD-D179-4A3B-8577-964838BFB4A9}">
      <formula1>$C$66:$C$75</formula1>
    </dataValidation>
    <dataValidation type="decimal" operator="greaterThanOrEqual" allowBlank="1" showInputMessage="1" showErrorMessage="1" sqref="E27 E41 E34 E10:E12" xr:uid="{6FAB9826-586F-4E15-87B4-226FA0CDCFFF}">
      <formula1>0</formula1>
    </dataValidation>
    <dataValidation type="decimal" operator="greaterThan" allowBlank="1" showInputMessage="1" showErrorMessage="1" sqref="E29 E26 E36 E33 E22 E18:E20 E43 E14 E40 E9 C20" xr:uid="{22AD7125-9127-440A-8DA1-D4B49DBC747F}">
      <formula1>0</formula1>
    </dataValidation>
    <dataValidation type="list" allowBlank="1" showInputMessage="1" showErrorMessage="1" sqref="D18:D20" xr:uid="{EDA2B6C3-0646-4E49-981A-990A622C563F}">
      <formula1>"h, Stk, psch"</formula1>
    </dataValidation>
  </dataValidations>
  <pageMargins left="0.7" right="0.7" top="0.78740157499999996" bottom="0.78740157499999996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02892A-EE03-4516-968E-5D782F954CC0}">
  <dimension ref="A1:R131"/>
  <sheetViews>
    <sheetView workbookViewId="0">
      <selection activeCell="C5" sqref="C5:E5"/>
    </sheetView>
  </sheetViews>
  <sheetFormatPr baseColWidth="10" defaultColWidth="11.453125" defaultRowHeight="12.5" x14ac:dyDescent="0.25"/>
  <cols>
    <col min="1" max="1" width="2.1796875" style="6" customWidth="1"/>
    <col min="2" max="2" width="42.453125" style="35" customWidth="1"/>
    <col min="3" max="3" width="8" style="35" customWidth="1"/>
    <col min="4" max="4" width="6.7265625" style="35" customWidth="1"/>
    <col min="5" max="6" width="12.7265625" style="35" customWidth="1"/>
    <col min="7" max="7" width="29.7265625" style="35" customWidth="1"/>
    <col min="8" max="18" width="11.453125" style="69"/>
    <col min="19" max="16384" width="11.453125" style="3"/>
  </cols>
  <sheetData>
    <row r="1" spans="1:7" ht="4.5" customHeight="1" x14ac:dyDescent="0.25">
      <c r="A1" s="1"/>
      <c r="B1" s="10"/>
      <c r="C1" s="10"/>
      <c r="D1" s="10"/>
      <c r="E1" s="10"/>
      <c r="F1" s="10"/>
      <c r="G1" s="10"/>
    </row>
    <row r="2" spans="1:7" ht="15" customHeight="1" x14ac:dyDescent="0.25">
      <c r="A2" s="1"/>
      <c r="B2" s="232" t="s">
        <v>154</v>
      </c>
      <c r="C2" s="233"/>
      <c r="D2" s="233"/>
      <c r="E2" s="233"/>
      <c r="F2" s="234"/>
      <c r="G2" s="234"/>
    </row>
    <row r="3" spans="1:7" ht="15" customHeight="1" x14ac:dyDescent="0.25">
      <c r="A3" s="36"/>
      <c r="B3" s="233"/>
      <c r="C3" s="233"/>
      <c r="D3" s="233"/>
      <c r="E3" s="233"/>
      <c r="F3" s="235"/>
      <c r="G3" s="235"/>
    </row>
    <row r="4" spans="1:7" ht="15" customHeight="1" x14ac:dyDescent="0.25">
      <c r="A4" s="1"/>
      <c r="B4" s="45" t="s">
        <v>113</v>
      </c>
      <c r="C4" s="236" t="s">
        <v>185</v>
      </c>
      <c r="D4" s="236"/>
      <c r="E4" s="237"/>
      <c r="F4" s="152"/>
      <c r="G4" s="153"/>
    </row>
    <row r="5" spans="1:7" ht="15" customHeight="1" x14ac:dyDescent="0.25">
      <c r="A5" s="1"/>
      <c r="B5" s="43" t="s">
        <v>3</v>
      </c>
      <c r="C5" s="238" t="s">
        <v>187</v>
      </c>
      <c r="D5" s="239"/>
      <c r="E5" s="239"/>
      <c r="F5" s="12"/>
      <c r="G5" s="48"/>
    </row>
    <row r="6" spans="1:7" ht="43.5" customHeight="1" x14ac:dyDescent="0.25">
      <c r="A6" s="1"/>
      <c r="B6" s="44" t="s">
        <v>4</v>
      </c>
      <c r="C6" s="229" t="s">
        <v>186</v>
      </c>
      <c r="D6" s="230"/>
      <c r="E6" s="231"/>
      <c r="F6" s="21" t="s">
        <v>5</v>
      </c>
      <c r="G6" s="90" t="str">
        <f>[1]SH2!G7</f>
        <v>[Name des Bieters]</v>
      </c>
    </row>
    <row r="7" spans="1:7" ht="4.5" customHeight="1" thickBot="1" x14ac:dyDescent="0.3">
      <c r="A7" s="1"/>
      <c r="B7" s="10"/>
      <c r="C7" s="10"/>
      <c r="D7" s="10"/>
      <c r="E7" s="10"/>
      <c r="F7" s="10"/>
      <c r="G7" s="10"/>
    </row>
    <row r="8" spans="1:7" ht="15" customHeight="1" x14ac:dyDescent="0.25">
      <c r="A8" s="4">
        <v>1</v>
      </c>
      <c r="B8" s="191" t="s">
        <v>114</v>
      </c>
      <c r="C8" s="14" t="s">
        <v>115</v>
      </c>
      <c r="D8" s="14" t="s">
        <v>116</v>
      </c>
      <c r="E8" s="14" t="s">
        <v>10</v>
      </c>
      <c r="F8" s="14" t="s">
        <v>11</v>
      </c>
      <c r="G8" s="50" t="s">
        <v>12</v>
      </c>
    </row>
    <row r="9" spans="1:7" ht="15" customHeight="1" x14ac:dyDescent="0.25">
      <c r="A9" s="4">
        <v>2</v>
      </c>
      <c r="B9" s="70" t="s">
        <v>117</v>
      </c>
      <c r="C9" s="185"/>
      <c r="D9" s="26" t="s">
        <v>108</v>
      </c>
      <c r="E9" s="186"/>
      <c r="F9" s="187">
        <f>E9</f>
        <v>0</v>
      </c>
      <c r="G9" s="56"/>
    </row>
    <row r="10" spans="1:7" s="69" customFormat="1" ht="15" customHeight="1" x14ac:dyDescent="0.25">
      <c r="A10" s="4">
        <v>3</v>
      </c>
      <c r="B10" s="70" t="s">
        <v>155</v>
      </c>
      <c r="C10" s="188"/>
      <c r="D10" s="188"/>
      <c r="E10" s="188"/>
      <c r="F10" s="188"/>
      <c r="G10" s="56"/>
    </row>
    <row r="11" spans="1:7" s="69" customFormat="1" ht="15" customHeight="1" x14ac:dyDescent="0.25">
      <c r="A11" s="4">
        <v>4</v>
      </c>
      <c r="B11" s="71" t="s">
        <v>156</v>
      </c>
      <c r="C11" s="57"/>
      <c r="D11" s="26" t="s">
        <v>137</v>
      </c>
      <c r="E11" s="187">
        <f>C11*$E$9</f>
        <v>0</v>
      </c>
      <c r="F11" s="187">
        <f t="shared" ref="F11:F24" si="0">E11</f>
        <v>0</v>
      </c>
      <c r="G11" s="56"/>
    </row>
    <row r="12" spans="1:7" s="69" customFormat="1" ht="15" customHeight="1" x14ac:dyDescent="0.25">
      <c r="A12" s="4">
        <v>5</v>
      </c>
      <c r="B12" s="71" t="s">
        <v>157</v>
      </c>
      <c r="C12" s="57"/>
      <c r="D12" s="26" t="s">
        <v>137</v>
      </c>
      <c r="E12" s="187">
        <f t="shared" ref="E12:E25" si="1">C12*$E$9</f>
        <v>0</v>
      </c>
      <c r="F12" s="187">
        <f t="shared" si="0"/>
        <v>0</v>
      </c>
      <c r="G12" s="56"/>
    </row>
    <row r="13" spans="1:7" s="69" customFormat="1" ht="15" customHeight="1" x14ac:dyDescent="0.25">
      <c r="A13" s="4">
        <v>6</v>
      </c>
      <c r="B13" s="71" t="s">
        <v>158</v>
      </c>
      <c r="C13" s="57"/>
      <c r="D13" s="26" t="s">
        <v>137</v>
      </c>
      <c r="E13" s="187">
        <f t="shared" si="1"/>
        <v>0</v>
      </c>
      <c r="F13" s="187">
        <f t="shared" si="0"/>
        <v>0</v>
      </c>
      <c r="G13" s="56"/>
    </row>
    <row r="14" spans="1:7" s="69" customFormat="1" ht="15" customHeight="1" x14ac:dyDescent="0.25">
      <c r="A14" s="4">
        <v>7</v>
      </c>
      <c r="B14" s="71" t="s">
        <v>159</v>
      </c>
      <c r="C14" s="57"/>
      <c r="D14" s="26" t="s">
        <v>137</v>
      </c>
      <c r="E14" s="187">
        <f t="shared" si="1"/>
        <v>0</v>
      </c>
      <c r="F14" s="187">
        <f t="shared" si="0"/>
        <v>0</v>
      </c>
      <c r="G14" s="56"/>
    </row>
    <row r="15" spans="1:7" s="69" customFormat="1" ht="15" customHeight="1" x14ac:dyDescent="0.25">
      <c r="A15" s="4">
        <v>8</v>
      </c>
      <c r="B15" s="71" t="s">
        <v>160</v>
      </c>
      <c r="C15" s="57"/>
      <c r="D15" s="26" t="s">
        <v>137</v>
      </c>
      <c r="E15" s="187">
        <f t="shared" si="1"/>
        <v>0</v>
      </c>
      <c r="F15" s="187">
        <f t="shared" si="0"/>
        <v>0</v>
      </c>
      <c r="G15" s="56"/>
    </row>
    <row r="16" spans="1:7" s="69" customFormat="1" ht="15" customHeight="1" x14ac:dyDescent="0.25">
      <c r="A16" s="4">
        <v>9</v>
      </c>
      <c r="B16" s="71" t="s">
        <v>161</v>
      </c>
      <c r="C16" s="57"/>
      <c r="D16" s="26" t="s">
        <v>137</v>
      </c>
      <c r="E16" s="187">
        <f t="shared" si="1"/>
        <v>0</v>
      </c>
      <c r="F16" s="187">
        <f t="shared" si="0"/>
        <v>0</v>
      </c>
      <c r="G16" s="56"/>
    </row>
    <row r="17" spans="1:7" s="69" customFormat="1" ht="15" customHeight="1" x14ac:dyDescent="0.25">
      <c r="A17" s="4">
        <v>10</v>
      </c>
      <c r="B17" s="192" t="s">
        <v>162</v>
      </c>
      <c r="C17" s="57"/>
      <c r="D17" s="26" t="s">
        <v>137</v>
      </c>
      <c r="E17" s="187">
        <f t="shared" si="1"/>
        <v>0</v>
      </c>
      <c r="F17" s="187">
        <f t="shared" si="0"/>
        <v>0</v>
      </c>
      <c r="G17" s="56"/>
    </row>
    <row r="18" spans="1:7" s="69" customFormat="1" ht="15" customHeight="1" x14ac:dyDescent="0.25">
      <c r="A18" s="4">
        <v>11</v>
      </c>
      <c r="B18" s="72" t="s">
        <v>163</v>
      </c>
      <c r="C18" s="175" t="str">
        <f>IFERROR(E18/$F$9*100,"")</f>
        <v/>
      </c>
      <c r="D18" s="26" t="s">
        <v>137</v>
      </c>
      <c r="E18" s="187">
        <f>SUM(E9:E17)</f>
        <v>0</v>
      </c>
      <c r="F18" s="187">
        <f>SUM(F9:F17)</f>
        <v>0</v>
      </c>
      <c r="G18" s="56"/>
    </row>
    <row r="19" spans="1:7" s="69" customFormat="1" ht="15" customHeight="1" x14ac:dyDescent="0.25">
      <c r="A19" s="4">
        <v>12</v>
      </c>
      <c r="B19" s="70" t="s">
        <v>164</v>
      </c>
      <c r="C19" s="188"/>
      <c r="D19" s="188"/>
      <c r="E19" s="188"/>
      <c r="F19" s="188"/>
      <c r="G19" s="193"/>
    </row>
    <row r="20" spans="1:7" s="69" customFormat="1" ht="15" customHeight="1" x14ac:dyDescent="0.25">
      <c r="A20" s="4">
        <v>13</v>
      </c>
      <c r="B20" s="71" t="s">
        <v>165</v>
      </c>
      <c r="C20" s="57"/>
      <c r="D20" s="26" t="s">
        <v>137</v>
      </c>
      <c r="E20" s="187">
        <f>C20*$E$9</f>
        <v>0</v>
      </c>
      <c r="F20" s="187">
        <f t="shared" si="0"/>
        <v>0</v>
      </c>
      <c r="G20" s="56"/>
    </row>
    <row r="21" spans="1:7" s="69" customFormat="1" x14ac:dyDescent="0.25">
      <c r="A21" s="4">
        <v>14</v>
      </c>
      <c r="B21" s="194" t="s">
        <v>166</v>
      </c>
      <c r="C21" s="57"/>
      <c r="D21" s="26" t="s">
        <v>137</v>
      </c>
      <c r="E21" s="187">
        <f t="shared" si="1"/>
        <v>0</v>
      </c>
      <c r="F21" s="187">
        <f t="shared" si="0"/>
        <v>0</v>
      </c>
      <c r="G21" s="56"/>
    </row>
    <row r="22" spans="1:7" s="69" customFormat="1" ht="15" customHeight="1" x14ac:dyDescent="0.25">
      <c r="A22" s="4">
        <v>15</v>
      </c>
      <c r="B22" s="71" t="s">
        <v>167</v>
      </c>
      <c r="C22" s="57"/>
      <c r="D22" s="26" t="s">
        <v>137</v>
      </c>
      <c r="E22" s="187">
        <f t="shared" si="1"/>
        <v>0</v>
      </c>
      <c r="F22" s="187">
        <f t="shared" si="0"/>
        <v>0</v>
      </c>
      <c r="G22" s="56"/>
    </row>
    <row r="23" spans="1:7" s="69" customFormat="1" ht="15" customHeight="1" x14ac:dyDescent="0.25">
      <c r="A23" s="4">
        <v>16</v>
      </c>
      <c r="B23" s="71" t="s">
        <v>168</v>
      </c>
      <c r="C23" s="57"/>
      <c r="D23" s="26" t="s">
        <v>137</v>
      </c>
      <c r="E23" s="187">
        <f t="shared" si="1"/>
        <v>0</v>
      </c>
      <c r="F23" s="187">
        <f t="shared" si="0"/>
        <v>0</v>
      </c>
      <c r="G23" s="56"/>
    </row>
    <row r="24" spans="1:7" s="69" customFormat="1" ht="15" customHeight="1" x14ac:dyDescent="0.25">
      <c r="A24" s="4">
        <v>17</v>
      </c>
      <c r="B24" s="71" t="s">
        <v>169</v>
      </c>
      <c r="C24" s="57"/>
      <c r="D24" s="26" t="s">
        <v>137</v>
      </c>
      <c r="E24" s="187">
        <f t="shared" si="1"/>
        <v>0</v>
      </c>
      <c r="F24" s="187">
        <f t="shared" si="0"/>
        <v>0</v>
      </c>
      <c r="G24" s="56"/>
    </row>
    <row r="25" spans="1:7" s="69" customFormat="1" ht="15" customHeight="1" x14ac:dyDescent="0.25">
      <c r="A25" s="4">
        <v>18</v>
      </c>
      <c r="B25" s="71" t="s">
        <v>170</v>
      </c>
      <c r="C25" s="57"/>
      <c r="D25" s="26" t="s">
        <v>137</v>
      </c>
      <c r="E25" s="187">
        <f t="shared" si="1"/>
        <v>0</v>
      </c>
      <c r="F25" s="187">
        <f>E25</f>
        <v>0</v>
      </c>
      <c r="G25" s="56"/>
    </row>
    <row r="26" spans="1:7" s="69" customFormat="1" ht="15" customHeight="1" x14ac:dyDescent="0.25">
      <c r="A26" s="4">
        <v>19</v>
      </c>
      <c r="B26" s="192" t="s">
        <v>171</v>
      </c>
      <c r="C26" s="57"/>
      <c r="D26" s="26" t="s">
        <v>137</v>
      </c>
      <c r="E26" s="187">
        <f>C26*$E$9</f>
        <v>0</v>
      </c>
      <c r="F26" s="187">
        <f>E26</f>
        <v>0</v>
      </c>
      <c r="G26" s="56"/>
    </row>
    <row r="27" spans="1:7" s="69" customFormat="1" ht="15" customHeight="1" x14ac:dyDescent="0.25">
      <c r="A27" s="4">
        <v>20</v>
      </c>
      <c r="B27" s="72" t="s">
        <v>172</v>
      </c>
      <c r="C27" s="175" t="str">
        <f>IFERROR(E27/$F$9*100,"")</f>
        <v/>
      </c>
      <c r="D27" s="26" t="s">
        <v>137</v>
      </c>
      <c r="E27" s="187">
        <f>SUM(E20:E26)</f>
        <v>0</v>
      </c>
      <c r="F27" s="187">
        <f>SUM(F20:F26)+F18</f>
        <v>0</v>
      </c>
      <c r="G27" s="56"/>
    </row>
    <row r="28" spans="1:7" s="69" customFormat="1" ht="15" customHeight="1" x14ac:dyDescent="0.25">
      <c r="A28" s="4">
        <v>21</v>
      </c>
      <c r="B28" s="70" t="s">
        <v>173</v>
      </c>
      <c r="C28" s="188"/>
      <c r="D28" s="188"/>
      <c r="E28" s="188"/>
      <c r="F28" s="188"/>
      <c r="G28" s="193"/>
    </row>
    <row r="29" spans="1:7" s="69" customFormat="1" ht="15" customHeight="1" x14ac:dyDescent="0.25">
      <c r="A29" s="4">
        <v>22</v>
      </c>
      <c r="B29" s="71" t="s">
        <v>174</v>
      </c>
      <c r="C29" s="175" t="str">
        <f>IFERROR(E29/$F$9*100,"")</f>
        <v/>
      </c>
      <c r="D29" s="26" t="s">
        <v>137</v>
      </c>
      <c r="E29" s="62"/>
      <c r="F29" s="187">
        <f>E29</f>
        <v>0</v>
      </c>
      <c r="G29" s="56"/>
    </row>
    <row r="30" spans="1:7" s="69" customFormat="1" ht="15" customHeight="1" x14ac:dyDescent="0.25">
      <c r="A30" s="4">
        <v>23</v>
      </c>
      <c r="B30" s="71" t="s">
        <v>70</v>
      </c>
      <c r="C30" s="175" t="str">
        <f>IFERROR(E30/$F$9*100,"")</f>
        <v/>
      </c>
      <c r="D30" s="26" t="s">
        <v>137</v>
      </c>
      <c r="E30" s="62"/>
      <c r="F30" s="187">
        <f t="shared" ref="F30:F36" si="2">E30</f>
        <v>0</v>
      </c>
      <c r="G30" s="56"/>
    </row>
    <row r="31" spans="1:7" s="69" customFormat="1" ht="15" customHeight="1" x14ac:dyDescent="0.25">
      <c r="A31" s="4">
        <v>24</v>
      </c>
      <c r="B31" s="71" t="s">
        <v>175</v>
      </c>
      <c r="C31" s="175" t="str">
        <f t="shared" ref="C31:C37" si="3">IFERROR(E31/$F$9*100,"")</f>
        <v/>
      </c>
      <c r="D31" s="26" t="s">
        <v>137</v>
      </c>
      <c r="E31" s="62"/>
      <c r="F31" s="187">
        <f t="shared" si="2"/>
        <v>0</v>
      </c>
      <c r="G31" s="56"/>
    </row>
    <row r="32" spans="1:7" s="69" customFormat="1" ht="15" customHeight="1" x14ac:dyDescent="0.25">
      <c r="A32" s="4">
        <v>25</v>
      </c>
      <c r="B32" s="71" t="s">
        <v>176</v>
      </c>
      <c r="C32" s="175" t="str">
        <f t="shared" si="3"/>
        <v/>
      </c>
      <c r="D32" s="26" t="s">
        <v>137</v>
      </c>
      <c r="E32" s="62"/>
      <c r="F32" s="187">
        <f t="shared" si="2"/>
        <v>0</v>
      </c>
      <c r="G32" s="56"/>
    </row>
    <row r="33" spans="1:7" s="69" customFormat="1" ht="15.75" customHeight="1" x14ac:dyDescent="0.25">
      <c r="A33" s="4">
        <v>26</v>
      </c>
      <c r="B33" s="71" t="s">
        <v>177</v>
      </c>
      <c r="C33" s="175" t="str">
        <f t="shared" si="3"/>
        <v/>
      </c>
      <c r="D33" s="26" t="s">
        <v>137</v>
      </c>
      <c r="E33" s="62"/>
      <c r="F33" s="187">
        <f t="shared" si="2"/>
        <v>0</v>
      </c>
      <c r="G33" s="56"/>
    </row>
    <row r="34" spans="1:7" s="69" customFormat="1" ht="15.75" customHeight="1" x14ac:dyDescent="0.25">
      <c r="A34" s="4">
        <v>27</v>
      </c>
      <c r="B34" s="71" t="s">
        <v>178</v>
      </c>
      <c r="C34" s="175" t="str">
        <f t="shared" si="3"/>
        <v/>
      </c>
      <c r="D34" s="26" t="s">
        <v>137</v>
      </c>
      <c r="E34" s="62"/>
      <c r="F34" s="187">
        <f t="shared" si="2"/>
        <v>0</v>
      </c>
      <c r="G34" s="56"/>
    </row>
    <row r="35" spans="1:7" s="69" customFormat="1" ht="15" customHeight="1" x14ac:dyDescent="0.25">
      <c r="A35" s="4">
        <v>28</v>
      </c>
      <c r="B35" s="195" t="s">
        <v>179</v>
      </c>
      <c r="C35" s="175" t="str">
        <f t="shared" si="3"/>
        <v/>
      </c>
      <c r="D35" s="26" t="s">
        <v>137</v>
      </c>
      <c r="E35" s="62"/>
      <c r="F35" s="187">
        <f t="shared" si="2"/>
        <v>0</v>
      </c>
      <c r="G35" s="56"/>
    </row>
    <row r="36" spans="1:7" s="69" customFormat="1" ht="15" customHeight="1" x14ac:dyDescent="0.25">
      <c r="A36" s="4">
        <v>29</v>
      </c>
      <c r="B36" s="196" t="s">
        <v>180</v>
      </c>
      <c r="C36" s="175" t="str">
        <f t="shared" si="3"/>
        <v/>
      </c>
      <c r="D36" s="26" t="s">
        <v>137</v>
      </c>
      <c r="E36" s="62"/>
      <c r="F36" s="187">
        <f t="shared" si="2"/>
        <v>0</v>
      </c>
      <c r="G36" s="56"/>
    </row>
    <row r="37" spans="1:7" s="69" customFormat="1" ht="15" customHeight="1" x14ac:dyDescent="0.25">
      <c r="A37" s="4">
        <v>30</v>
      </c>
      <c r="B37" s="72" t="s">
        <v>181</v>
      </c>
      <c r="C37" s="175" t="str">
        <f t="shared" si="3"/>
        <v/>
      </c>
      <c r="D37" s="26" t="s">
        <v>137</v>
      </c>
      <c r="E37" s="187">
        <f>SUM(E29:E36)</f>
        <v>0</v>
      </c>
      <c r="F37" s="187">
        <f>SUM(F29:F36)+F27</f>
        <v>0</v>
      </c>
      <c r="G37" s="56"/>
    </row>
    <row r="38" spans="1:7" s="69" customFormat="1" ht="15" customHeight="1" x14ac:dyDescent="0.25">
      <c r="A38" s="4">
        <v>31</v>
      </c>
      <c r="B38" s="70" t="s">
        <v>123</v>
      </c>
      <c r="C38" s="189"/>
      <c r="D38" s="26"/>
      <c r="E38" s="190"/>
      <c r="F38" s="187">
        <f>F37</f>
        <v>0</v>
      </c>
      <c r="G38" s="197" t="s">
        <v>182</v>
      </c>
    </row>
    <row r="39" spans="1:7" s="69" customFormat="1" ht="15" customHeight="1" x14ac:dyDescent="0.25">
      <c r="A39" s="4">
        <v>32</v>
      </c>
      <c r="B39" s="70" t="s">
        <v>125</v>
      </c>
      <c r="C39" s="189"/>
      <c r="D39" s="26"/>
      <c r="E39" s="160"/>
      <c r="F39" s="187">
        <f>E39*F38</f>
        <v>0</v>
      </c>
      <c r="G39" s="198" t="s">
        <v>126</v>
      </c>
    </row>
    <row r="40" spans="1:7" s="69" customFormat="1" ht="15" customHeight="1" thickBot="1" x14ac:dyDescent="0.3">
      <c r="A40" s="4">
        <v>33</v>
      </c>
      <c r="B40" s="199" t="s">
        <v>27</v>
      </c>
      <c r="C40" s="200"/>
      <c r="D40" s="201"/>
      <c r="E40" s="202"/>
      <c r="F40" s="203">
        <f>F38+F39</f>
        <v>0</v>
      </c>
      <c r="G40" s="204" t="str">
        <f>IF(F38=0,"",(F40))</f>
        <v/>
      </c>
    </row>
    <row r="41" spans="1:7" s="69" customFormat="1" ht="15" customHeight="1" x14ac:dyDescent="0.25">
      <c r="A41" s="4"/>
      <c r="B41" s="7" t="s">
        <v>143</v>
      </c>
      <c r="C41" s="28"/>
      <c r="D41" s="28"/>
      <c r="E41" s="29"/>
      <c r="F41" s="28"/>
      <c r="G41" s="28"/>
    </row>
    <row r="42" spans="1:7" s="69" customFormat="1" ht="15" customHeight="1" x14ac:dyDescent="0.25">
      <c r="A42" s="4"/>
      <c r="B42" s="66" t="s">
        <v>183</v>
      </c>
      <c r="C42" s="31"/>
      <c r="D42" s="30"/>
      <c r="E42" s="31"/>
      <c r="F42" s="33"/>
      <c r="G42" s="34" t="s">
        <v>87</v>
      </c>
    </row>
    <row r="43" spans="1:7" s="69" customFormat="1" x14ac:dyDescent="0.25">
      <c r="A43" s="4"/>
      <c r="B43" s="178" t="s">
        <v>184</v>
      </c>
      <c r="C43" s="31"/>
      <c r="D43" s="30"/>
      <c r="E43" s="31"/>
      <c r="F43" s="9"/>
      <c r="G43" s="32"/>
    </row>
    <row r="44" spans="1:7" ht="2.25" customHeight="1" x14ac:dyDescent="0.25">
      <c r="A44" s="4"/>
      <c r="B44" s="66"/>
      <c r="C44" s="31"/>
      <c r="D44" s="30"/>
      <c r="E44" s="31"/>
      <c r="F44" s="32"/>
      <c r="G44" s="32"/>
    </row>
    <row r="45" spans="1:7" ht="2.25" customHeight="1" x14ac:dyDescent="0.25">
      <c r="A45" s="4"/>
      <c r="B45" s="66"/>
      <c r="C45" s="31"/>
      <c r="D45" s="30"/>
      <c r="E45" s="31"/>
      <c r="F45" s="9"/>
      <c r="G45" s="32"/>
    </row>
    <row r="46" spans="1:7" ht="2.25" customHeight="1" x14ac:dyDescent="0.25">
      <c r="A46" s="4"/>
      <c r="B46" s="66"/>
      <c r="C46" s="31"/>
      <c r="D46" s="30"/>
      <c r="E46" s="31"/>
      <c r="F46" s="8"/>
      <c r="G46" s="8"/>
    </row>
    <row r="47" spans="1:7" ht="2.25" customHeight="1" x14ac:dyDescent="0.25">
      <c r="A47" s="4"/>
      <c r="B47" s="67"/>
      <c r="C47" s="10"/>
      <c r="D47" s="10"/>
      <c r="E47" s="10"/>
      <c r="F47" s="10"/>
      <c r="G47" s="10"/>
    </row>
    <row r="48" spans="1:7" ht="2.25" customHeight="1" x14ac:dyDescent="0.25">
      <c r="A48" s="1"/>
      <c r="B48" s="9"/>
      <c r="C48" s="31"/>
      <c r="D48" s="30"/>
      <c r="E48" s="31"/>
      <c r="F48" s="7"/>
      <c r="G48" s="7"/>
    </row>
    <row r="49" spans="1:18" s="8" customFormat="1" ht="2.25" customHeight="1" x14ac:dyDescent="0.25">
      <c r="A49" s="7"/>
      <c r="B49" s="46"/>
      <c r="C49" s="31"/>
      <c r="D49" s="30"/>
      <c r="E49" s="31"/>
      <c r="F49" s="9"/>
      <c r="G49" s="32"/>
      <c r="H49" s="68"/>
      <c r="I49" s="68"/>
      <c r="J49" s="68"/>
      <c r="K49" s="68"/>
      <c r="L49" s="68"/>
      <c r="M49" s="68"/>
      <c r="N49" s="68"/>
      <c r="O49" s="68"/>
      <c r="P49" s="68"/>
      <c r="Q49" s="68"/>
      <c r="R49" s="68"/>
    </row>
    <row r="50" spans="1:18" s="8" customFormat="1" ht="2.25" customHeight="1" x14ac:dyDescent="0.25">
      <c r="A50" s="7"/>
      <c r="B50" s="30"/>
      <c r="C50" s="31"/>
      <c r="D50" s="30"/>
      <c r="E50" s="31"/>
      <c r="F50" s="32"/>
      <c r="G50" s="32"/>
      <c r="H50" s="68"/>
      <c r="I50" s="68"/>
      <c r="J50" s="68"/>
      <c r="K50" s="68"/>
      <c r="L50" s="68"/>
      <c r="M50" s="68"/>
      <c r="N50" s="68"/>
      <c r="O50" s="68"/>
      <c r="P50" s="68"/>
      <c r="Q50" s="68"/>
      <c r="R50" s="68"/>
    </row>
    <row r="51" spans="1:18" s="8" customFormat="1" ht="2.25" customHeight="1" x14ac:dyDescent="0.25">
      <c r="A51" s="7"/>
      <c r="B51" s="32"/>
      <c r="C51" s="31"/>
      <c r="D51" s="30"/>
      <c r="E51" s="31"/>
      <c r="F51" s="9"/>
      <c r="G51" s="32"/>
      <c r="H51" s="68"/>
      <c r="I51" s="68"/>
      <c r="J51" s="68"/>
      <c r="K51" s="68"/>
      <c r="L51" s="68"/>
      <c r="M51" s="68"/>
      <c r="N51" s="68"/>
      <c r="O51" s="68"/>
      <c r="P51" s="68"/>
      <c r="Q51" s="68"/>
      <c r="R51" s="68"/>
    </row>
    <row r="52" spans="1:18" s="8" customFormat="1" x14ac:dyDescent="0.25">
      <c r="A52" s="7"/>
      <c r="B52" s="39"/>
      <c r="C52" s="39"/>
      <c r="D52" s="39"/>
      <c r="E52" s="40"/>
      <c r="F52" s="39"/>
      <c r="G52" s="39"/>
      <c r="H52" s="68"/>
      <c r="I52" s="68"/>
      <c r="J52" s="68"/>
      <c r="K52" s="68"/>
      <c r="L52" s="68"/>
      <c r="M52" s="68"/>
      <c r="N52" s="68"/>
      <c r="O52" s="68"/>
      <c r="P52" s="68"/>
      <c r="Q52" s="68"/>
      <c r="R52" s="68"/>
    </row>
    <row r="53" spans="1:18" s="8" customFormat="1" x14ac:dyDescent="0.25">
      <c r="A53" s="7"/>
      <c r="B53" s="10"/>
      <c r="C53" s="10"/>
      <c r="D53" s="10"/>
      <c r="E53" s="37"/>
      <c r="F53" s="10"/>
      <c r="G53" s="10"/>
      <c r="H53" s="68"/>
      <c r="I53" s="68"/>
      <c r="J53" s="68"/>
      <c r="K53" s="68"/>
      <c r="L53" s="68"/>
      <c r="M53" s="68"/>
      <c r="N53" s="68"/>
      <c r="O53" s="68"/>
      <c r="P53" s="68"/>
      <c r="Q53" s="68"/>
      <c r="R53" s="68"/>
    </row>
    <row r="54" spans="1:18" s="2" customFormat="1" x14ac:dyDescent="0.25">
      <c r="A54" s="1"/>
      <c r="B54" s="10"/>
      <c r="C54" s="10"/>
      <c r="D54" s="10"/>
      <c r="E54" s="37"/>
      <c r="F54" s="10"/>
      <c r="G54" s="10"/>
      <c r="H54" s="69"/>
      <c r="I54" s="69"/>
      <c r="J54" s="69"/>
      <c r="K54" s="69"/>
      <c r="L54" s="69"/>
      <c r="M54" s="69"/>
      <c r="N54" s="69"/>
      <c r="O54" s="69"/>
      <c r="P54" s="69"/>
      <c r="Q54" s="69"/>
      <c r="R54" s="69"/>
    </row>
    <row r="55" spans="1:18" s="8" customFormat="1" ht="12.75" customHeight="1" x14ac:dyDescent="0.25">
      <c r="A55" s="7"/>
      <c r="B55" s="10"/>
      <c r="C55" s="10"/>
      <c r="D55" s="10"/>
      <c r="E55" s="37"/>
      <c r="F55" s="10"/>
      <c r="G55" s="10"/>
      <c r="H55" s="68"/>
      <c r="I55" s="68"/>
      <c r="J55" s="68"/>
      <c r="K55" s="68"/>
      <c r="L55" s="68"/>
      <c r="M55" s="68"/>
      <c r="N55" s="68"/>
      <c r="O55" s="68"/>
      <c r="P55" s="68"/>
      <c r="Q55" s="68"/>
      <c r="R55" s="68"/>
    </row>
    <row r="56" spans="1:18" s="8" customFormat="1" ht="12.75" customHeight="1" x14ac:dyDescent="0.25">
      <c r="A56" s="7"/>
      <c r="B56" s="10"/>
      <c r="C56" s="10"/>
      <c r="D56" s="10"/>
      <c r="E56" s="37"/>
      <c r="F56" s="10"/>
      <c r="G56" s="10"/>
      <c r="H56" s="68"/>
      <c r="I56" s="68"/>
      <c r="J56" s="68"/>
      <c r="K56" s="68"/>
      <c r="L56" s="68"/>
      <c r="M56" s="68"/>
      <c r="N56" s="68"/>
      <c r="O56" s="68"/>
      <c r="P56" s="68"/>
      <c r="Q56" s="68"/>
      <c r="R56" s="68"/>
    </row>
    <row r="57" spans="1:18" s="8" customFormat="1" ht="12.75" customHeight="1" x14ac:dyDescent="0.25">
      <c r="A57" s="7"/>
      <c r="B57" s="10"/>
      <c r="C57" s="10"/>
      <c r="D57" s="10"/>
      <c r="E57" s="37"/>
      <c r="F57" s="10"/>
      <c r="G57" s="10"/>
      <c r="H57" s="68"/>
      <c r="I57" s="68"/>
      <c r="J57" s="68"/>
      <c r="K57" s="68"/>
      <c r="L57" s="68"/>
      <c r="M57" s="68"/>
      <c r="N57" s="68"/>
      <c r="O57" s="68"/>
      <c r="P57" s="68"/>
      <c r="Q57" s="68"/>
      <c r="R57" s="68"/>
    </row>
    <row r="58" spans="1:18" s="8" customFormat="1" ht="12.75" customHeight="1" x14ac:dyDescent="0.25">
      <c r="A58" s="7"/>
      <c r="B58" s="10"/>
      <c r="C58" s="10"/>
      <c r="D58" s="10"/>
      <c r="E58" s="37"/>
      <c r="F58" s="10"/>
      <c r="G58" s="10"/>
      <c r="H58" s="68"/>
      <c r="I58" s="68"/>
      <c r="J58" s="68"/>
      <c r="K58" s="68"/>
      <c r="L58" s="68"/>
      <c r="M58" s="68"/>
      <c r="N58" s="68"/>
      <c r="O58" s="68"/>
      <c r="P58" s="68"/>
      <c r="Q58" s="68"/>
      <c r="R58" s="68"/>
    </row>
    <row r="59" spans="1:18" x14ac:dyDescent="0.25">
      <c r="A59" s="38"/>
      <c r="B59" s="2"/>
      <c r="C59" s="2"/>
      <c r="D59" s="10"/>
      <c r="E59" s="37"/>
      <c r="F59" s="10"/>
      <c r="G59" s="10"/>
    </row>
    <row r="60" spans="1:18" s="69" customFormat="1" ht="4.5" hidden="1" customHeight="1" x14ac:dyDescent="0.25">
      <c r="A60" s="1"/>
      <c r="B60" s="2"/>
      <c r="C60" s="10"/>
      <c r="D60" s="10"/>
      <c r="E60" s="37"/>
      <c r="F60" s="10"/>
      <c r="G60" s="10"/>
    </row>
    <row r="61" spans="1:18" s="69" customFormat="1" hidden="1" x14ac:dyDescent="0.25">
      <c r="A61" s="41"/>
      <c r="B61" s="10"/>
      <c r="C61" s="10"/>
      <c r="D61" s="10"/>
      <c r="E61" s="37"/>
      <c r="F61" s="10"/>
      <c r="G61" s="10"/>
    </row>
    <row r="62" spans="1:18" s="69" customFormat="1" ht="12" hidden="1" customHeight="1" x14ac:dyDescent="0.25">
      <c r="A62" s="1"/>
      <c r="B62" s="10"/>
      <c r="C62" s="10" t="s">
        <v>146</v>
      </c>
      <c r="D62" s="10"/>
      <c r="E62" s="37"/>
      <c r="F62" s="10"/>
      <c r="G62" s="10"/>
    </row>
    <row r="63" spans="1:18" s="69" customFormat="1" hidden="1" x14ac:dyDescent="0.25">
      <c r="A63" s="1"/>
      <c r="B63" s="10"/>
      <c r="C63" s="10" t="s">
        <v>185</v>
      </c>
      <c r="D63" s="10"/>
      <c r="E63" s="37"/>
      <c r="F63" s="10"/>
      <c r="G63" s="10"/>
    </row>
    <row r="64" spans="1:18" s="69" customFormat="1" hidden="1" x14ac:dyDescent="0.25">
      <c r="A64" s="1"/>
      <c r="B64" s="10"/>
      <c r="C64" s="47" t="s">
        <v>149</v>
      </c>
      <c r="D64" s="10"/>
      <c r="E64" s="37"/>
      <c r="F64" s="10"/>
      <c r="G64" s="10"/>
    </row>
    <row r="65" spans="1:7" s="69" customFormat="1" hidden="1" x14ac:dyDescent="0.25">
      <c r="A65" s="1"/>
      <c r="B65" s="10"/>
      <c r="C65" s="47" t="s">
        <v>150</v>
      </c>
      <c r="D65" s="10"/>
      <c r="E65" s="37"/>
      <c r="F65" s="10"/>
      <c r="G65" s="10"/>
    </row>
    <row r="66" spans="1:7" s="69" customFormat="1" hidden="1" x14ac:dyDescent="0.25">
      <c r="A66" s="1"/>
      <c r="B66" s="10"/>
      <c r="C66" s="47" t="s">
        <v>151</v>
      </c>
      <c r="D66" s="10"/>
      <c r="E66" s="37"/>
      <c r="F66" s="10"/>
      <c r="G66" s="10"/>
    </row>
    <row r="67" spans="1:7" s="69" customFormat="1" hidden="1" x14ac:dyDescent="0.25">
      <c r="A67" s="1"/>
      <c r="B67" s="10"/>
      <c r="C67" s="47" t="s">
        <v>152</v>
      </c>
      <c r="D67" s="10"/>
      <c r="E67" s="37"/>
      <c r="F67" s="10"/>
      <c r="G67" s="10"/>
    </row>
    <row r="68" spans="1:7" s="69" customFormat="1" hidden="1" x14ac:dyDescent="0.25">
      <c r="A68" s="1"/>
      <c r="B68" s="10"/>
      <c r="C68" s="47" t="s">
        <v>153</v>
      </c>
      <c r="D68" s="10"/>
      <c r="E68" s="37"/>
      <c r="F68" s="10"/>
      <c r="G68" s="10"/>
    </row>
    <row r="69" spans="1:7" s="69" customFormat="1" hidden="1" x14ac:dyDescent="0.25">
      <c r="A69" s="1"/>
      <c r="B69" s="10"/>
      <c r="C69" s="10"/>
      <c r="D69" s="10"/>
      <c r="E69" s="37"/>
      <c r="F69" s="10"/>
      <c r="G69" s="10"/>
    </row>
    <row r="70" spans="1:7" s="69" customFormat="1" hidden="1" x14ac:dyDescent="0.25">
      <c r="A70" s="1"/>
      <c r="B70" s="10"/>
      <c r="C70" s="10"/>
      <c r="D70" s="10"/>
      <c r="E70" s="37"/>
      <c r="F70" s="10"/>
      <c r="G70" s="10"/>
    </row>
    <row r="71" spans="1:7" s="69" customFormat="1" hidden="1" x14ac:dyDescent="0.25">
      <c r="A71" s="1"/>
      <c r="B71" s="10"/>
      <c r="C71" s="10"/>
      <c r="D71" s="10"/>
      <c r="E71" s="37"/>
      <c r="F71" s="10"/>
      <c r="G71" s="10"/>
    </row>
    <row r="72" spans="1:7" s="69" customFormat="1" hidden="1" x14ac:dyDescent="0.25">
      <c r="A72" s="1"/>
      <c r="B72" s="10"/>
      <c r="C72" s="10"/>
      <c r="D72" s="10"/>
      <c r="E72" s="37"/>
      <c r="F72" s="10"/>
      <c r="G72" s="10"/>
    </row>
    <row r="73" spans="1:7" s="69" customFormat="1" hidden="1" x14ac:dyDescent="0.25">
      <c r="A73" s="1"/>
      <c r="B73" s="10"/>
      <c r="C73" s="10"/>
      <c r="D73" s="10"/>
      <c r="E73" s="37"/>
      <c r="F73" s="10"/>
      <c r="G73" s="10"/>
    </row>
    <row r="74" spans="1:7" s="69" customFormat="1" hidden="1" x14ac:dyDescent="0.25">
      <c r="A74" s="1"/>
      <c r="B74" s="10"/>
      <c r="C74" s="10"/>
      <c r="D74" s="10"/>
      <c r="E74" s="37"/>
      <c r="F74" s="10"/>
      <c r="G74" s="10"/>
    </row>
    <row r="75" spans="1:7" s="69" customFormat="1" hidden="1" x14ac:dyDescent="0.25">
      <c r="A75" s="1"/>
      <c r="B75" s="10"/>
      <c r="C75" s="10"/>
      <c r="D75" s="10"/>
      <c r="E75" s="37"/>
      <c r="F75" s="10"/>
      <c r="G75" s="10"/>
    </row>
    <row r="76" spans="1:7" s="69" customFormat="1" hidden="1" x14ac:dyDescent="0.25">
      <c r="A76" s="1"/>
      <c r="B76" s="10"/>
      <c r="C76" s="10"/>
      <c r="D76" s="10"/>
      <c r="E76" s="37"/>
      <c r="F76" s="10"/>
      <c r="G76" s="10"/>
    </row>
    <row r="77" spans="1:7" s="69" customFormat="1" x14ac:dyDescent="0.25">
      <c r="A77" s="1"/>
      <c r="B77" s="10"/>
      <c r="C77" s="10"/>
      <c r="D77" s="10"/>
      <c r="E77" s="37"/>
      <c r="F77" s="10"/>
      <c r="G77" s="10"/>
    </row>
    <row r="78" spans="1:7" s="69" customFormat="1" x14ac:dyDescent="0.25">
      <c r="A78" s="1"/>
      <c r="B78" s="10"/>
      <c r="C78" s="10"/>
      <c r="D78" s="10"/>
      <c r="E78" s="37"/>
      <c r="F78" s="10"/>
      <c r="G78" s="10"/>
    </row>
    <row r="79" spans="1:7" s="69" customFormat="1" x14ac:dyDescent="0.25">
      <c r="A79" s="1"/>
      <c r="B79" s="10"/>
      <c r="C79" s="10"/>
      <c r="D79" s="10"/>
      <c r="E79" s="37"/>
      <c r="F79" s="10"/>
      <c r="G79" s="10"/>
    </row>
    <row r="80" spans="1:7" s="69" customFormat="1" x14ac:dyDescent="0.25">
      <c r="A80" s="1"/>
      <c r="B80" s="10"/>
      <c r="C80" s="10"/>
      <c r="D80" s="10"/>
      <c r="E80" s="37"/>
      <c r="F80" s="10"/>
      <c r="G80" s="10"/>
    </row>
    <row r="81" spans="1:7" s="69" customFormat="1" x14ac:dyDescent="0.25">
      <c r="A81" s="1"/>
      <c r="B81" s="10"/>
      <c r="C81" s="10"/>
      <c r="D81" s="10"/>
      <c r="E81" s="37"/>
      <c r="F81" s="10"/>
      <c r="G81" s="10"/>
    </row>
    <row r="82" spans="1:7" s="69" customFormat="1" x14ac:dyDescent="0.25">
      <c r="A82" s="1"/>
      <c r="B82" s="10"/>
      <c r="C82" s="10"/>
      <c r="D82" s="10"/>
      <c r="E82" s="37"/>
      <c r="F82" s="10"/>
      <c r="G82" s="10"/>
    </row>
    <row r="83" spans="1:7" s="69" customFormat="1" x14ac:dyDescent="0.25">
      <c r="A83" s="1"/>
      <c r="B83" s="10"/>
      <c r="C83" s="10"/>
      <c r="D83" s="10"/>
      <c r="E83" s="37"/>
      <c r="F83" s="10"/>
      <c r="G83" s="10"/>
    </row>
    <row r="84" spans="1:7" s="69" customFormat="1" x14ac:dyDescent="0.25">
      <c r="A84" s="1"/>
      <c r="B84" s="10"/>
      <c r="C84" s="10"/>
      <c r="D84" s="10"/>
      <c r="E84" s="37"/>
      <c r="F84" s="10"/>
      <c r="G84" s="10"/>
    </row>
    <row r="85" spans="1:7" s="69" customFormat="1" x14ac:dyDescent="0.25">
      <c r="A85" s="1"/>
      <c r="B85" s="10"/>
      <c r="C85" s="10"/>
      <c r="D85" s="10"/>
      <c r="E85" s="37"/>
      <c r="F85" s="10"/>
      <c r="G85" s="10"/>
    </row>
    <row r="86" spans="1:7" s="69" customFormat="1" x14ac:dyDescent="0.25">
      <c r="A86" s="1"/>
      <c r="B86" s="10"/>
      <c r="C86" s="10"/>
      <c r="D86" s="10"/>
      <c r="E86" s="37"/>
      <c r="F86" s="10"/>
      <c r="G86" s="10"/>
    </row>
    <row r="87" spans="1:7" s="69" customFormat="1" x14ac:dyDescent="0.25">
      <c r="A87" s="1"/>
      <c r="B87" s="10"/>
      <c r="C87" s="10"/>
      <c r="D87" s="10"/>
      <c r="E87" s="37"/>
      <c r="F87" s="10"/>
      <c r="G87" s="10"/>
    </row>
    <row r="88" spans="1:7" s="69" customFormat="1" x14ac:dyDescent="0.25">
      <c r="A88" s="1"/>
      <c r="B88" s="10"/>
      <c r="C88" s="10"/>
      <c r="D88" s="10"/>
      <c r="E88" s="37"/>
      <c r="F88" s="10"/>
      <c r="G88" s="10"/>
    </row>
    <row r="89" spans="1:7" s="69" customFormat="1" x14ac:dyDescent="0.25">
      <c r="A89" s="1"/>
      <c r="B89" s="10"/>
      <c r="C89" s="10"/>
      <c r="D89" s="10"/>
      <c r="E89" s="37"/>
      <c r="F89" s="10"/>
      <c r="G89" s="10"/>
    </row>
    <row r="90" spans="1:7" s="69" customFormat="1" x14ac:dyDescent="0.25">
      <c r="A90" s="1"/>
      <c r="B90" s="10"/>
      <c r="C90" s="10"/>
      <c r="D90" s="10"/>
      <c r="E90" s="37"/>
      <c r="F90" s="10"/>
      <c r="G90" s="10"/>
    </row>
    <row r="91" spans="1:7" s="69" customFormat="1" x14ac:dyDescent="0.25">
      <c r="A91" s="1"/>
      <c r="B91" s="10"/>
      <c r="C91" s="10"/>
      <c r="D91" s="10"/>
      <c r="E91" s="37"/>
      <c r="F91" s="10"/>
      <c r="G91" s="10"/>
    </row>
    <row r="92" spans="1:7" s="69" customFormat="1" x14ac:dyDescent="0.25">
      <c r="A92" s="1"/>
      <c r="B92" s="10"/>
      <c r="C92" s="10"/>
      <c r="D92" s="10"/>
      <c r="E92" s="37"/>
      <c r="F92" s="10"/>
      <c r="G92" s="10"/>
    </row>
    <row r="93" spans="1:7" s="69" customFormat="1" x14ac:dyDescent="0.25">
      <c r="A93" s="1"/>
      <c r="B93" s="10"/>
      <c r="C93" s="10"/>
      <c r="D93" s="10"/>
      <c r="E93" s="37"/>
      <c r="F93" s="10"/>
      <c r="G93" s="10"/>
    </row>
    <row r="94" spans="1:7" s="69" customFormat="1" x14ac:dyDescent="0.25">
      <c r="A94" s="1"/>
      <c r="B94" s="10"/>
      <c r="C94" s="10"/>
      <c r="D94" s="10"/>
      <c r="E94" s="37"/>
      <c r="F94" s="10"/>
      <c r="G94" s="10"/>
    </row>
    <row r="95" spans="1:7" s="69" customFormat="1" x14ac:dyDescent="0.25">
      <c r="A95" s="1"/>
      <c r="B95" s="10"/>
      <c r="C95" s="10"/>
      <c r="D95" s="10"/>
      <c r="E95" s="37"/>
      <c r="F95" s="10"/>
      <c r="G95" s="10"/>
    </row>
    <row r="96" spans="1:7" s="69" customFormat="1" x14ac:dyDescent="0.25">
      <c r="A96" s="1"/>
      <c r="B96" s="10"/>
      <c r="C96" s="10"/>
      <c r="D96" s="10"/>
      <c r="E96" s="37"/>
      <c r="F96" s="10"/>
      <c r="G96" s="10"/>
    </row>
    <row r="97" spans="1:7" s="69" customFormat="1" x14ac:dyDescent="0.25">
      <c r="A97" s="1"/>
      <c r="B97" s="10"/>
      <c r="C97" s="10"/>
      <c r="D97" s="10"/>
      <c r="E97" s="37"/>
      <c r="F97" s="10"/>
      <c r="G97" s="10"/>
    </row>
    <row r="98" spans="1:7" s="69" customFormat="1" x14ac:dyDescent="0.25">
      <c r="A98" s="1"/>
      <c r="B98" s="10"/>
      <c r="C98" s="10"/>
      <c r="D98" s="10"/>
      <c r="E98" s="37"/>
      <c r="F98" s="10"/>
      <c r="G98" s="10"/>
    </row>
    <row r="99" spans="1:7" s="69" customFormat="1" x14ac:dyDescent="0.25">
      <c r="A99" s="1"/>
      <c r="B99" s="10"/>
      <c r="C99" s="10"/>
      <c r="D99" s="10"/>
      <c r="E99" s="37"/>
      <c r="F99" s="10"/>
      <c r="G99" s="10"/>
    </row>
    <row r="100" spans="1:7" s="69" customFormat="1" x14ac:dyDescent="0.25">
      <c r="A100" s="1"/>
      <c r="B100" s="10"/>
      <c r="C100" s="10"/>
      <c r="D100" s="10"/>
      <c r="E100" s="37"/>
      <c r="F100" s="10"/>
      <c r="G100" s="10"/>
    </row>
    <row r="101" spans="1:7" s="69" customFormat="1" x14ac:dyDescent="0.25">
      <c r="A101" s="1"/>
      <c r="B101" s="10"/>
      <c r="C101" s="10"/>
      <c r="D101" s="10"/>
      <c r="E101" s="37"/>
      <c r="F101" s="10"/>
      <c r="G101" s="10"/>
    </row>
    <row r="102" spans="1:7" s="69" customFormat="1" x14ac:dyDescent="0.25">
      <c r="A102" s="1"/>
      <c r="B102" s="10"/>
      <c r="C102" s="10"/>
      <c r="D102" s="10"/>
      <c r="E102" s="37"/>
      <c r="F102" s="10"/>
      <c r="G102" s="10"/>
    </row>
    <row r="103" spans="1:7" s="69" customFormat="1" x14ac:dyDescent="0.25">
      <c r="A103" s="1"/>
      <c r="B103" s="10"/>
      <c r="C103" s="10"/>
      <c r="D103" s="10"/>
      <c r="E103" s="37"/>
      <c r="F103" s="10"/>
      <c r="G103" s="10"/>
    </row>
    <row r="104" spans="1:7" s="69" customFormat="1" x14ac:dyDescent="0.25">
      <c r="A104" s="1"/>
      <c r="B104" s="10"/>
      <c r="C104" s="10"/>
      <c r="D104" s="10"/>
      <c r="E104" s="37"/>
      <c r="F104" s="10"/>
      <c r="G104" s="10"/>
    </row>
    <row r="105" spans="1:7" s="69" customFormat="1" x14ac:dyDescent="0.25">
      <c r="A105" s="1"/>
      <c r="B105" s="10"/>
      <c r="C105" s="10"/>
      <c r="D105" s="10"/>
      <c r="E105" s="37"/>
      <c r="F105" s="10"/>
      <c r="G105" s="10"/>
    </row>
    <row r="106" spans="1:7" s="69" customFormat="1" x14ac:dyDescent="0.25">
      <c r="A106" s="1"/>
      <c r="B106" s="10"/>
      <c r="C106" s="10"/>
      <c r="D106" s="10"/>
      <c r="E106" s="37"/>
      <c r="F106" s="10"/>
      <c r="G106" s="10"/>
    </row>
    <row r="107" spans="1:7" s="69" customFormat="1" x14ac:dyDescent="0.25">
      <c r="A107" s="1"/>
      <c r="B107" s="10"/>
      <c r="C107" s="10"/>
      <c r="D107" s="10"/>
      <c r="E107" s="37"/>
      <c r="F107" s="10"/>
      <c r="G107" s="10"/>
    </row>
    <row r="108" spans="1:7" s="69" customFormat="1" x14ac:dyDescent="0.25">
      <c r="A108" s="1"/>
      <c r="B108" s="10"/>
      <c r="C108" s="10"/>
      <c r="D108" s="10"/>
      <c r="E108" s="37"/>
      <c r="F108" s="10"/>
      <c r="G108" s="10"/>
    </row>
    <row r="109" spans="1:7" s="69" customFormat="1" x14ac:dyDescent="0.25">
      <c r="A109" s="1"/>
      <c r="B109" s="10"/>
      <c r="C109" s="10"/>
      <c r="D109" s="10"/>
      <c r="E109" s="37"/>
      <c r="F109" s="10"/>
      <c r="G109" s="10"/>
    </row>
    <row r="110" spans="1:7" s="69" customFormat="1" x14ac:dyDescent="0.25">
      <c r="A110" s="1"/>
      <c r="B110" s="10"/>
      <c r="C110" s="10"/>
      <c r="D110" s="10"/>
      <c r="E110" s="37"/>
      <c r="F110" s="10"/>
      <c r="G110" s="10"/>
    </row>
    <row r="111" spans="1:7" s="69" customFormat="1" x14ac:dyDescent="0.25">
      <c r="A111" s="1"/>
      <c r="B111" s="10"/>
      <c r="C111" s="10"/>
      <c r="D111" s="10"/>
      <c r="E111" s="37"/>
      <c r="F111" s="10"/>
      <c r="G111" s="10"/>
    </row>
    <row r="112" spans="1:7" s="69" customFormat="1" x14ac:dyDescent="0.25">
      <c r="A112" s="1"/>
      <c r="B112" s="10"/>
      <c r="C112" s="10"/>
      <c r="D112" s="10"/>
      <c r="E112" s="37"/>
      <c r="F112" s="10"/>
      <c r="G112" s="10"/>
    </row>
    <row r="113" spans="1:7" s="69" customFormat="1" x14ac:dyDescent="0.25">
      <c r="A113" s="1"/>
      <c r="B113" s="10"/>
      <c r="C113" s="10"/>
      <c r="D113" s="10"/>
      <c r="E113" s="37"/>
      <c r="F113" s="10"/>
      <c r="G113" s="10"/>
    </row>
    <row r="114" spans="1:7" s="69" customFormat="1" x14ac:dyDescent="0.25">
      <c r="A114" s="1"/>
      <c r="B114" s="10"/>
      <c r="C114" s="10"/>
      <c r="D114" s="10"/>
      <c r="E114" s="37"/>
      <c r="F114" s="10"/>
      <c r="G114" s="10"/>
    </row>
    <row r="115" spans="1:7" s="69" customFormat="1" x14ac:dyDescent="0.25">
      <c r="A115" s="1"/>
      <c r="B115" s="10"/>
      <c r="C115" s="10"/>
      <c r="D115" s="10"/>
      <c r="E115" s="37"/>
      <c r="F115" s="10"/>
      <c r="G115" s="10"/>
    </row>
    <row r="116" spans="1:7" s="69" customFormat="1" x14ac:dyDescent="0.25">
      <c r="A116" s="1"/>
      <c r="B116" s="10"/>
      <c r="C116" s="10"/>
      <c r="D116" s="10"/>
      <c r="E116" s="37"/>
      <c r="F116" s="10"/>
      <c r="G116" s="10"/>
    </row>
    <row r="117" spans="1:7" s="69" customFormat="1" x14ac:dyDescent="0.25">
      <c r="A117" s="1"/>
      <c r="B117" s="10"/>
      <c r="C117" s="10"/>
      <c r="D117" s="10"/>
      <c r="E117" s="10"/>
      <c r="F117" s="10"/>
      <c r="G117" s="10"/>
    </row>
    <row r="118" spans="1:7" s="69" customFormat="1" x14ac:dyDescent="0.25">
      <c r="A118" s="1"/>
      <c r="B118" s="10"/>
      <c r="C118" s="10"/>
      <c r="D118" s="10"/>
      <c r="E118" s="10"/>
      <c r="F118" s="10"/>
      <c r="G118" s="10"/>
    </row>
    <row r="119" spans="1:7" s="69" customFormat="1" x14ac:dyDescent="0.25">
      <c r="A119" s="1"/>
      <c r="B119" s="10"/>
      <c r="C119" s="10"/>
      <c r="D119" s="10"/>
      <c r="E119" s="10"/>
      <c r="F119" s="10"/>
      <c r="G119" s="10"/>
    </row>
    <row r="120" spans="1:7" s="69" customFormat="1" x14ac:dyDescent="0.25">
      <c r="A120" s="1"/>
      <c r="B120" s="10"/>
      <c r="C120" s="10"/>
      <c r="D120" s="10"/>
      <c r="E120" s="10"/>
      <c r="F120" s="10"/>
      <c r="G120" s="10"/>
    </row>
    <row r="121" spans="1:7" s="69" customFormat="1" x14ac:dyDescent="0.25">
      <c r="A121" s="1"/>
      <c r="B121" s="10"/>
      <c r="C121" s="10"/>
      <c r="D121" s="10"/>
      <c r="E121" s="10"/>
      <c r="F121" s="10"/>
      <c r="G121" s="10"/>
    </row>
    <row r="122" spans="1:7" s="69" customFormat="1" x14ac:dyDescent="0.25">
      <c r="A122" s="1"/>
      <c r="B122" s="10"/>
      <c r="C122" s="10"/>
      <c r="D122" s="10"/>
      <c r="E122" s="10"/>
      <c r="F122" s="10"/>
      <c r="G122" s="10"/>
    </row>
    <row r="123" spans="1:7" s="69" customFormat="1" x14ac:dyDescent="0.25">
      <c r="A123" s="1"/>
      <c r="B123" s="10"/>
      <c r="C123" s="10"/>
      <c r="D123" s="10"/>
      <c r="E123" s="10"/>
      <c r="F123" s="10"/>
      <c r="G123" s="10"/>
    </row>
    <row r="124" spans="1:7" s="69" customFormat="1" x14ac:dyDescent="0.25">
      <c r="A124" s="1"/>
      <c r="B124" s="10"/>
      <c r="C124" s="10"/>
      <c r="D124" s="10"/>
      <c r="E124" s="10"/>
      <c r="F124" s="10"/>
      <c r="G124" s="10"/>
    </row>
    <row r="125" spans="1:7" s="69" customFormat="1" x14ac:dyDescent="0.25">
      <c r="A125" s="1"/>
      <c r="B125" s="35"/>
      <c r="C125" s="35"/>
      <c r="D125" s="35"/>
      <c r="E125" s="35"/>
      <c r="F125" s="35"/>
      <c r="G125" s="35"/>
    </row>
    <row r="126" spans="1:7" s="69" customFormat="1" x14ac:dyDescent="0.25">
      <c r="A126" s="1"/>
      <c r="B126" s="35"/>
      <c r="C126" s="35"/>
      <c r="D126" s="35"/>
      <c r="E126" s="35"/>
      <c r="F126" s="35"/>
      <c r="G126" s="35"/>
    </row>
    <row r="127" spans="1:7" s="69" customFormat="1" x14ac:dyDescent="0.25">
      <c r="A127" s="1"/>
      <c r="B127" s="35"/>
      <c r="C127" s="35"/>
      <c r="D127" s="35"/>
      <c r="E127" s="35"/>
      <c r="F127" s="35"/>
      <c r="G127" s="35"/>
    </row>
    <row r="128" spans="1:7" s="69" customFormat="1" x14ac:dyDescent="0.25">
      <c r="A128" s="1"/>
      <c r="B128" s="35"/>
      <c r="C128" s="35"/>
      <c r="D128" s="35"/>
      <c r="E128" s="35"/>
      <c r="F128" s="35"/>
      <c r="G128" s="35"/>
    </row>
    <row r="129" spans="1:7" s="69" customFormat="1" x14ac:dyDescent="0.25">
      <c r="A129" s="1"/>
      <c r="B129" s="35"/>
      <c r="C129" s="35"/>
      <c r="D129" s="35"/>
      <c r="E129" s="35"/>
      <c r="F129" s="35"/>
      <c r="G129" s="35"/>
    </row>
    <row r="130" spans="1:7" s="69" customFormat="1" x14ac:dyDescent="0.25">
      <c r="A130" s="1"/>
      <c r="B130" s="35"/>
      <c r="C130" s="35"/>
      <c r="D130" s="35"/>
      <c r="E130" s="35"/>
      <c r="F130" s="35"/>
      <c r="G130" s="35"/>
    </row>
    <row r="131" spans="1:7" s="69" customFormat="1" x14ac:dyDescent="0.25">
      <c r="A131" s="1"/>
      <c r="B131" s="35"/>
      <c r="C131" s="35"/>
      <c r="D131" s="35"/>
      <c r="E131" s="35"/>
      <c r="F131" s="35"/>
      <c r="G131" s="35"/>
    </row>
  </sheetData>
  <mergeCells count="5">
    <mergeCell ref="B2:E3"/>
    <mergeCell ref="F2:G3"/>
    <mergeCell ref="C4:E4"/>
    <mergeCell ref="C5:E5"/>
    <mergeCell ref="C6:E6"/>
  </mergeCells>
  <conditionalFormatting sqref="C10:D10">
    <cfRule type="cellIs" dxfId="87" priority="14" stopIfTrue="1" operator="greaterThan">
      <formula>0</formula>
    </cfRule>
  </conditionalFormatting>
  <conditionalFormatting sqref="C4:E4">
    <cfRule type="expression" dxfId="86" priority="16" stopIfTrue="1">
      <formula>IF($C$4="AWS / FA / Signal &amp; Magnet",1,0)</formula>
    </cfRule>
  </conditionalFormatting>
  <conditionalFormatting sqref="C19:G19">
    <cfRule type="cellIs" dxfId="85" priority="12" stopIfTrue="1" operator="greaterThan">
      <formula>0</formula>
    </cfRule>
  </conditionalFormatting>
  <conditionalFormatting sqref="C28:G28">
    <cfRule type="cellIs" dxfId="84" priority="3" stopIfTrue="1" operator="greaterThan">
      <formula>0</formula>
    </cfRule>
  </conditionalFormatting>
  <conditionalFormatting sqref="E37">
    <cfRule type="cellIs" dxfId="83" priority="1" stopIfTrue="1" operator="greaterThan">
      <formula>0</formula>
    </cfRule>
  </conditionalFormatting>
  <conditionalFormatting sqref="E18:F18">
    <cfRule type="cellIs" dxfId="82" priority="8" stopIfTrue="1" operator="greaterThan">
      <formula>0</formula>
    </cfRule>
  </conditionalFormatting>
  <conditionalFormatting sqref="E20:F27">
    <cfRule type="cellIs" dxfId="81" priority="2" stopIfTrue="1" operator="greaterThan">
      <formula>0</formula>
    </cfRule>
  </conditionalFormatting>
  <conditionalFormatting sqref="F9:F17 E10:E17 F29 E30:F36">
    <cfRule type="cellIs" dxfId="80" priority="15" stopIfTrue="1" operator="greaterThan">
      <formula>0</formula>
    </cfRule>
  </conditionalFormatting>
  <conditionalFormatting sqref="F37:F40">
    <cfRule type="cellIs" dxfId="79" priority="5" stopIfTrue="1" operator="greaterThan">
      <formula>0</formula>
    </cfRule>
  </conditionalFormatting>
  <conditionalFormatting sqref="G40">
    <cfRule type="cellIs" dxfId="78" priority="4" stopIfTrue="1" operator="greaterThan">
      <formula>0</formula>
    </cfRule>
  </conditionalFormatting>
  <dataValidations count="4">
    <dataValidation type="decimal" operator="greaterThan" allowBlank="1" showInputMessage="1" showErrorMessage="1" sqref="E39 E9" xr:uid="{ADBAAF9D-472A-4805-BDE9-FFD9E4BC3643}">
      <formula1>0</formula1>
    </dataValidation>
    <dataValidation type="decimal" operator="greaterThanOrEqual" allowBlank="1" showInputMessage="1" showErrorMessage="1" sqref="C10:D10 F10 F19:G19 C19:D19 C28:D28 E28:E36 E10:E17 E19:E26 F28:G28" xr:uid="{DC5B5DD3-A03E-4072-821F-86A69322B19D}">
      <formula1>0</formula1>
    </dataValidation>
    <dataValidation type="list" allowBlank="1" showInputMessage="1" showErrorMessage="1" sqref="C4:E4" xr:uid="{8D5128AC-4B7C-48AC-8EAD-F7DED6258F3C}">
      <formula1>$C$61:$C$70</formula1>
    </dataValidation>
    <dataValidation operator="greaterThan" allowBlank="1" showInputMessage="1" showErrorMessage="1" sqref="C9" xr:uid="{B0DBADAE-B659-4300-A95E-5E4A93B7A096}"/>
  </dataValidations>
  <pageMargins left="0.7" right="0.7" top="0.78740157499999996" bottom="0.78740157499999996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C9371E-7F79-467C-BF86-F8ECF9D63371}">
  <dimension ref="A1:Q141"/>
  <sheetViews>
    <sheetView workbookViewId="0">
      <selection activeCell="C5" sqref="C5:E5"/>
    </sheetView>
  </sheetViews>
  <sheetFormatPr baseColWidth="10" defaultColWidth="11.453125" defaultRowHeight="12.5" x14ac:dyDescent="0.25"/>
  <cols>
    <col min="1" max="1" width="2.1796875" style="6" customWidth="1"/>
    <col min="2" max="2" width="35.453125" style="35" customWidth="1"/>
    <col min="3" max="3" width="7.54296875" style="35" customWidth="1"/>
    <col min="4" max="4" width="8" style="35" bestFit="1" customWidth="1"/>
    <col min="5" max="5" width="11.81640625" style="35" bestFit="1" customWidth="1"/>
    <col min="6" max="6" width="11.7265625" style="35" bestFit="1" customWidth="1"/>
    <col min="7" max="7" width="25.7265625" style="35" bestFit="1" customWidth="1"/>
    <col min="8" max="17" width="11.453125" style="69"/>
    <col min="18" max="16384" width="11.453125" style="3"/>
  </cols>
  <sheetData>
    <row r="1" spans="1:17" ht="4.5" customHeight="1" x14ac:dyDescent="0.25">
      <c r="A1" s="1"/>
      <c r="B1" s="10"/>
      <c r="C1" s="10"/>
      <c r="D1" s="10"/>
      <c r="E1" s="10"/>
      <c r="F1" s="10"/>
      <c r="G1" s="10"/>
      <c r="H1" s="3"/>
      <c r="I1" s="3"/>
      <c r="J1" s="3"/>
      <c r="K1" s="3"/>
      <c r="L1" s="3"/>
      <c r="M1" s="3"/>
      <c r="N1" s="3"/>
      <c r="O1" s="3"/>
      <c r="P1" s="3"/>
      <c r="Q1" s="3"/>
    </row>
    <row r="2" spans="1:17" ht="15" customHeight="1" x14ac:dyDescent="0.25">
      <c r="A2" s="1"/>
      <c r="B2" s="232" t="s">
        <v>112</v>
      </c>
      <c r="C2" s="233"/>
      <c r="D2" s="233"/>
      <c r="E2" s="233"/>
      <c r="F2" s="234"/>
      <c r="G2" s="234"/>
      <c r="H2" s="3"/>
      <c r="I2" s="3"/>
      <c r="J2" s="3"/>
      <c r="K2" s="3"/>
      <c r="L2" s="3"/>
      <c r="M2" s="3"/>
      <c r="N2" s="3"/>
      <c r="O2" s="3"/>
      <c r="P2" s="3"/>
      <c r="Q2" s="3"/>
    </row>
    <row r="3" spans="1:17" ht="15" customHeight="1" x14ac:dyDescent="0.25">
      <c r="A3" s="36"/>
      <c r="B3" s="233"/>
      <c r="C3" s="233"/>
      <c r="D3" s="233"/>
      <c r="E3" s="233"/>
      <c r="F3" s="235"/>
      <c r="G3" s="235"/>
      <c r="H3" s="3"/>
      <c r="I3" s="3"/>
      <c r="J3" s="3"/>
      <c r="K3" s="3"/>
      <c r="L3" s="3"/>
      <c r="M3" s="3"/>
      <c r="N3" s="3"/>
      <c r="O3" s="3"/>
      <c r="P3" s="3"/>
      <c r="Q3" s="3"/>
    </row>
    <row r="4" spans="1:17" ht="15" customHeight="1" x14ac:dyDescent="0.25">
      <c r="A4" s="1"/>
      <c r="B4" s="45" t="s">
        <v>113</v>
      </c>
      <c r="C4" s="236" t="s">
        <v>149</v>
      </c>
      <c r="D4" s="236"/>
      <c r="E4" s="237"/>
      <c r="F4" s="152"/>
      <c r="G4" s="153"/>
      <c r="H4" s="3"/>
      <c r="I4" s="3"/>
      <c r="J4" s="3"/>
      <c r="K4" s="3"/>
      <c r="L4" s="3"/>
      <c r="M4" s="3"/>
      <c r="N4" s="3"/>
      <c r="O4" s="3"/>
      <c r="P4" s="3"/>
      <c r="Q4" s="3"/>
    </row>
    <row r="5" spans="1:17" ht="15" customHeight="1" x14ac:dyDescent="0.25">
      <c r="A5" s="1"/>
      <c r="B5" s="43" t="s">
        <v>3</v>
      </c>
      <c r="C5" s="238" t="s">
        <v>187</v>
      </c>
      <c r="D5" s="239"/>
      <c r="E5" s="239"/>
      <c r="F5" s="12"/>
      <c r="G5" s="48"/>
      <c r="H5" s="3"/>
      <c r="I5" s="3"/>
      <c r="J5" s="3"/>
      <c r="K5" s="3"/>
      <c r="L5" s="3"/>
      <c r="M5" s="3"/>
      <c r="N5" s="3"/>
      <c r="O5" s="3"/>
      <c r="P5" s="3"/>
      <c r="Q5" s="3"/>
    </row>
    <row r="6" spans="1:17" ht="43.5" customHeight="1" x14ac:dyDescent="0.25">
      <c r="A6" s="1"/>
      <c r="B6" s="44" t="s">
        <v>4</v>
      </c>
      <c r="C6" s="229" t="s">
        <v>186</v>
      </c>
      <c r="D6" s="230"/>
      <c r="E6" s="231"/>
      <c r="F6" s="21" t="s">
        <v>5</v>
      </c>
      <c r="G6" s="90" t="str">
        <f>[1]SH2!G7</f>
        <v>[Name des Bieters]</v>
      </c>
      <c r="H6" s="3"/>
      <c r="I6" s="3"/>
      <c r="J6" s="3"/>
      <c r="K6" s="3"/>
      <c r="L6" s="3"/>
      <c r="M6" s="3"/>
      <c r="N6" s="3"/>
      <c r="O6" s="3"/>
      <c r="P6" s="3"/>
      <c r="Q6" s="3"/>
    </row>
    <row r="7" spans="1:17" ht="4.5" customHeight="1" thickBot="1" x14ac:dyDescent="0.3">
      <c r="A7" s="1"/>
      <c r="B7" s="10"/>
      <c r="C7" s="10"/>
      <c r="D7" s="10"/>
      <c r="E7" s="10"/>
      <c r="F7" s="10"/>
      <c r="G7" s="10"/>
      <c r="H7" s="3"/>
      <c r="I7" s="3"/>
      <c r="J7" s="3"/>
      <c r="K7" s="3"/>
      <c r="L7" s="3"/>
      <c r="M7" s="3"/>
      <c r="N7" s="3"/>
      <c r="O7" s="3"/>
      <c r="P7" s="3"/>
      <c r="Q7" s="3"/>
    </row>
    <row r="8" spans="1:17" ht="15" customHeight="1" x14ac:dyDescent="0.25">
      <c r="A8" s="4">
        <v>1</v>
      </c>
      <c r="B8" s="49" t="s">
        <v>114</v>
      </c>
      <c r="C8" s="14" t="s">
        <v>115</v>
      </c>
      <c r="D8" s="14" t="s">
        <v>116</v>
      </c>
      <c r="E8" s="14" t="s">
        <v>10</v>
      </c>
      <c r="F8" s="14" t="s">
        <v>11</v>
      </c>
      <c r="G8" s="50" t="s">
        <v>12</v>
      </c>
      <c r="H8" s="3"/>
      <c r="I8" s="3"/>
      <c r="J8" s="3"/>
      <c r="K8" s="3"/>
      <c r="L8" s="3"/>
      <c r="M8" s="3"/>
      <c r="N8" s="3"/>
      <c r="O8" s="3"/>
      <c r="P8" s="3"/>
      <c r="Q8" s="3"/>
    </row>
    <row r="9" spans="1:17" ht="15" customHeight="1" x14ac:dyDescent="0.25">
      <c r="A9" s="4">
        <v>2</v>
      </c>
      <c r="B9" s="51" t="s">
        <v>117</v>
      </c>
      <c r="C9" s="42"/>
      <c r="D9" s="26" t="s">
        <v>108</v>
      </c>
      <c r="E9" s="52"/>
      <c r="F9" s="53">
        <f>E9</f>
        <v>0</v>
      </c>
      <c r="G9" s="54"/>
      <c r="H9" s="3"/>
      <c r="I9" s="3"/>
      <c r="J9" s="3"/>
      <c r="K9" s="3"/>
      <c r="L9" s="3"/>
      <c r="M9" s="3"/>
      <c r="N9" s="3"/>
      <c r="O9" s="3"/>
      <c r="P9" s="3"/>
      <c r="Q9" s="3"/>
    </row>
    <row r="10" spans="1:17" ht="15" customHeight="1" x14ac:dyDescent="0.25">
      <c r="A10" s="4">
        <v>3</v>
      </c>
      <c r="B10" s="55" t="s">
        <v>118</v>
      </c>
      <c r="C10" s="154"/>
      <c r="D10" s="26" t="s">
        <v>119</v>
      </c>
      <c r="E10" s="53">
        <f>C10*$E$9</f>
        <v>0</v>
      </c>
      <c r="F10" s="53">
        <f>E10</f>
        <v>0</v>
      </c>
      <c r="G10" s="56"/>
      <c r="H10" s="3"/>
      <c r="I10" s="3"/>
      <c r="J10" s="3"/>
      <c r="K10" s="3"/>
      <c r="L10" s="3"/>
      <c r="M10" s="3"/>
      <c r="N10" s="3"/>
      <c r="O10" s="3"/>
      <c r="P10" s="3"/>
      <c r="Q10" s="3"/>
    </row>
    <row r="11" spans="1:17" ht="15" customHeight="1" x14ac:dyDescent="0.25">
      <c r="A11" s="4">
        <v>4</v>
      </c>
      <c r="B11" s="55" t="s">
        <v>120</v>
      </c>
      <c r="C11" s="57"/>
      <c r="D11" s="26" t="s">
        <v>119</v>
      </c>
      <c r="E11" s="53">
        <f>C11*$E$9</f>
        <v>0</v>
      </c>
      <c r="F11" s="53">
        <f>E11</f>
        <v>0</v>
      </c>
      <c r="G11" s="56"/>
      <c r="H11" s="3"/>
      <c r="I11" s="3"/>
      <c r="J11" s="3"/>
      <c r="K11" s="3"/>
      <c r="L11" s="3"/>
      <c r="M11" s="3"/>
      <c r="N11" s="3"/>
      <c r="O11" s="3"/>
      <c r="P11" s="3"/>
      <c r="Q11" s="3"/>
    </row>
    <row r="12" spans="1:17" ht="15" customHeight="1" thickBot="1" x14ac:dyDescent="0.3">
      <c r="A12" s="4">
        <v>5</v>
      </c>
      <c r="B12" s="155" t="s">
        <v>121</v>
      </c>
      <c r="C12" s="73"/>
      <c r="D12" s="156" t="s">
        <v>122</v>
      </c>
      <c r="E12" s="157"/>
      <c r="F12" s="58">
        <f>E12</f>
        <v>0</v>
      </c>
      <c r="G12" s="59"/>
      <c r="H12" s="3"/>
      <c r="I12" s="3"/>
      <c r="J12" s="3"/>
      <c r="K12" s="3"/>
      <c r="L12" s="3"/>
      <c r="M12" s="3"/>
      <c r="N12" s="3"/>
      <c r="O12" s="3"/>
      <c r="P12" s="3"/>
      <c r="Q12" s="3"/>
    </row>
    <row r="13" spans="1:17" ht="15" customHeight="1" thickTop="1" x14ac:dyDescent="0.25">
      <c r="A13" s="4">
        <v>6</v>
      </c>
      <c r="B13" s="158" t="s">
        <v>123</v>
      </c>
      <c r="C13" s="17"/>
      <c r="D13" s="18"/>
      <c r="E13" s="19"/>
      <c r="F13" s="53">
        <f>SUM(F9:F12)</f>
        <v>0</v>
      </c>
      <c r="G13" s="159" t="s">
        <v>124</v>
      </c>
      <c r="H13" s="3"/>
      <c r="I13" s="3"/>
      <c r="J13" s="3"/>
      <c r="K13" s="3"/>
      <c r="L13" s="3"/>
      <c r="M13" s="3"/>
      <c r="N13" s="3"/>
      <c r="O13" s="3"/>
      <c r="P13" s="3"/>
      <c r="Q13" s="3"/>
    </row>
    <row r="14" spans="1:17" ht="15" customHeight="1" thickBot="1" x14ac:dyDescent="0.3">
      <c r="A14" s="4">
        <v>7</v>
      </c>
      <c r="B14" s="60" t="s">
        <v>125</v>
      </c>
      <c r="C14" s="20"/>
      <c r="D14" s="21"/>
      <c r="E14" s="160"/>
      <c r="F14" s="53">
        <f>E14*F13</f>
        <v>0</v>
      </c>
      <c r="G14" s="161" t="s">
        <v>126</v>
      </c>
      <c r="H14" s="3"/>
      <c r="I14" s="3"/>
      <c r="J14" s="3"/>
      <c r="K14" s="3"/>
      <c r="L14" s="3"/>
      <c r="M14" s="3"/>
      <c r="N14" s="3"/>
      <c r="O14" s="3"/>
      <c r="P14" s="3"/>
      <c r="Q14" s="3"/>
    </row>
    <row r="15" spans="1:17" ht="15" customHeight="1" x14ac:dyDescent="0.25">
      <c r="A15" s="4">
        <v>8</v>
      </c>
      <c r="B15" s="60" t="s">
        <v>27</v>
      </c>
      <c r="C15" s="20"/>
      <c r="D15" s="23"/>
      <c r="E15" s="24"/>
      <c r="F15" s="61">
        <f>F13+F14</f>
        <v>0</v>
      </c>
      <c r="G15" s="162" t="str">
        <f>IF(F13=0,"",(F15+F16))</f>
        <v/>
      </c>
      <c r="H15" s="3"/>
      <c r="I15" s="3"/>
      <c r="J15" s="3"/>
      <c r="K15" s="3"/>
      <c r="L15" s="3"/>
      <c r="M15" s="3"/>
      <c r="N15" s="3"/>
      <c r="O15" s="3"/>
      <c r="P15" s="3"/>
      <c r="Q15" s="3"/>
    </row>
    <row r="16" spans="1:17" ht="15" customHeight="1" thickBot="1" x14ac:dyDescent="0.3">
      <c r="A16" s="4">
        <v>9</v>
      </c>
      <c r="B16" s="60" t="s">
        <v>37</v>
      </c>
      <c r="C16" s="169" t="s">
        <v>30</v>
      </c>
      <c r="D16" s="171"/>
      <c r="E16" s="160"/>
      <c r="F16" s="61">
        <f>F15*E16</f>
        <v>0</v>
      </c>
      <c r="G16" s="173" t="s">
        <v>127</v>
      </c>
      <c r="H16" s="2"/>
      <c r="I16" s="2"/>
      <c r="J16" s="2"/>
      <c r="K16" s="2"/>
      <c r="L16" s="2"/>
      <c r="M16" s="2"/>
      <c r="N16" s="2"/>
      <c r="O16" s="2"/>
      <c r="P16" s="2"/>
      <c r="Q16" s="3"/>
    </row>
    <row r="17" spans="1:17" ht="15" customHeight="1" x14ac:dyDescent="0.25">
      <c r="A17" s="4">
        <v>10</v>
      </c>
      <c r="B17" s="49" t="s">
        <v>128</v>
      </c>
      <c r="C17" s="14" t="s">
        <v>115</v>
      </c>
      <c r="D17" s="14" t="s">
        <v>116</v>
      </c>
      <c r="E17" s="14" t="s">
        <v>10</v>
      </c>
      <c r="F17" s="14" t="s">
        <v>11</v>
      </c>
      <c r="G17" s="50" t="s">
        <v>12</v>
      </c>
      <c r="H17" s="3"/>
      <c r="I17" s="3"/>
      <c r="J17" s="3"/>
      <c r="K17" s="3"/>
      <c r="L17" s="3"/>
      <c r="M17" s="3"/>
      <c r="N17" s="3"/>
      <c r="O17" s="3"/>
      <c r="P17" s="3"/>
      <c r="Q17" s="3"/>
    </row>
    <row r="18" spans="1:17" ht="15" customHeight="1" x14ac:dyDescent="0.25">
      <c r="A18" s="4">
        <v>11</v>
      </c>
      <c r="B18" s="163" t="s">
        <v>129</v>
      </c>
      <c r="C18" s="206"/>
      <c r="D18" s="208"/>
      <c r="E18" s="62"/>
      <c r="F18" s="53">
        <f>C18*E18</f>
        <v>0</v>
      </c>
      <c r="G18" s="56"/>
      <c r="H18" s="3"/>
      <c r="I18" s="3"/>
      <c r="J18" s="3"/>
      <c r="K18" s="3"/>
      <c r="L18" s="3"/>
      <c r="M18" s="3"/>
      <c r="N18" s="3"/>
      <c r="O18" s="3"/>
      <c r="P18" s="3"/>
      <c r="Q18" s="3"/>
    </row>
    <row r="19" spans="1:17" ht="15" customHeight="1" x14ac:dyDescent="0.25">
      <c r="A19" s="4">
        <v>12</v>
      </c>
      <c r="B19" s="163" t="s">
        <v>130</v>
      </c>
      <c r="C19" s="206"/>
      <c r="D19" s="208"/>
      <c r="E19" s="62"/>
      <c r="F19" s="53">
        <f>C19*E19</f>
        <v>0</v>
      </c>
      <c r="G19" s="56"/>
      <c r="H19" s="3"/>
      <c r="I19" s="3"/>
      <c r="J19" s="3"/>
      <c r="K19" s="3"/>
      <c r="L19" s="3"/>
      <c r="M19" s="3"/>
      <c r="N19" s="3"/>
      <c r="O19" s="3"/>
      <c r="P19" s="3"/>
      <c r="Q19" s="3"/>
    </row>
    <row r="20" spans="1:17" ht="15" customHeight="1" thickBot="1" x14ac:dyDescent="0.3">
      <c r="A20" s="4">
        <v>13</v>
      </c>
      <c r="B20" s="163" t="s">
        <v>131</v>
      </c>
      <c r="C20" s="207"/>
      <c r="D20" s="209"/>
      <c r="E20" s="164"/>
      <c r="F20" s="58">
        <f>C20*E20</f>
        <v>0</v>
      </c>
      <c r="G20" s="56"/>
      <c r="H20" s="3"/>
      <c r="I20" s="3"/>
      <c r="J20" s="3"/>
      <c r="K20" s="3"/>
      <c r="L20" s="3"/>
      <c r="M20" s="3"/>
      <c r="N20" s="3"/>
      <c r="O20" s="3"/>
      <c r="P20" s="3"/>
      <c r="Q20" s="3"/>
    </row>
    <row r="21" spans="1:17" ht="15" customHeight="1" thickTop="1" x14ac:dyDescent="0.25">
      <c r="A21" s="4">
        <v>14</v>
      </c>
      <c r="B21" s="63" t="s">
        <v>123</v>
      </c>
      <c r="C21" s="17"/>
      <c r="D21" s="18"/>
      <c r="E21" s="19"/>
      <c r="F21" s="53">
        <f>SUM(F18:F20)</f>
        <v>0</v>
      </c>
      <c r="G21" s="159" t="s">
        <v>132</v>
      </c>
      <c r="H21" s="3"/>
      <c r="I21" s="3"/>
      <c r="J21" s="3"/>
      <c r="K21" s="3"/>
      <c r="L21" s="3"/>
      <c r="M21" s="3"/>
      <c r="N21" s="3"/>
      <c r="O21" s="3"/>
      <c r="P21" s="3"/>
      <c r="Q21" s="3"/>
    </row>
    <row r="22" spans="1:17" ht="15" customHeight="1" thickBot="1" x14ac:dyDescent="0.3">
      <c r="A22" s="4">
        <v>15</v>
      </c>
      <c r="B22" s="64" t="s">
        <v>24</v>
      </c>
      <c r="C22" s="20"/>
      <c r="D22" s="21"/>
      <c r="E22" s="22"/>
      <c r="F22" s="53">
        <f>E22*F21</f>
        <v>0</v>
      </c>
      <c r="G22" s="65" t="str">
        <f>$G$14</f>
        <v>bezogen auf kalk. Selbstkosten</v>
      </c>
      <c r="H22" s="3"/>
      <c r="I22" s="3"/>
      <c r="J22" s="3"/>
      <c r="K22" s="3"/>
      <c r="L22" s="3"/>
      <c r="M22" s="3"/>
      <c r="N22" s="3"/>
      <c r="O22" s="3"/>
      <c r="P22" s="3"/>
      <c r="Q22" s="3"/>
    </row>
    <row r="23" spans="1:17" ht="15" customHeight="1" x14ac:dyDescent="0.25">
      <c r="A23" s="4">
        <v>16</v>
      </c>
      <c r="B23" s="60" t="s">
        <v>27</v>
      </c>
      <c r="C23" s="20"/>
      <c r="D23" s="23"/>
      <c r="E23" s="24"/>
      <c r="F23" s="61">
        <f>F21+F22</f>
        <v>0</v>
      </c>
      <c r="G23" s="165" t="str">
        <f>IF(F21=0,"",(F23+F24))</f>
        <v/>
      </c>
      <c r="H23" s="3"/>
      <c r="I23" s="3"/>
      <c r="J23" s="3"/>
      <c r="K23" s="3"/>
      <c r="L23" s="3"/>
      <c r="M23" s="3"/>
      <c r="N23" s="3"/>
      <c r="O23" s="3"/>
      <c r="P23" s="3"/>
      <c r="Q23" s="3"/>
    </row>
    <row r="24" spans="1:17" ht="15" customHeight="1" thickBot="1" x14ac:dyDescent="0.3">
      <c r="A24" s="4">
        <v>17</v>
      </c>
      <c r="B24" s="60" t="s">
        <v>37</v>
      </c>
      <c r="C24" s="169" t="s">
        <v>30</v>
      </c>
      <c r="D24" s="171"/>
      <c r="E24" s="160"/>
      <c r="F24" s="61">
        <f>F23*E24</f>
        <v>0</v>
      </c>
      <c r="G24" s="173" t="s">
        <v>133</v>
      </c>
      <c r="H24" s="2"/>
      <c r="I24" s="2"/>
      <c r="J24" s="2"/>
      <c r="K24" s="2"/>
      <c r="L24" s="2"/>
      <c r="M24" s="2"/>
      <c r="N24" s="2"/>
      <c r="O24" s="2"/>
      <c r="P24" s="2"/>
      <c r="Q24" s="3"/>
    </row>
    <row r="25" spans="1:17" ht="15" customHeight="1" x14ac:dyDescent="0.25">
      <c r="A25" s="4">
        <v>18</v>
      </c>
      <c r="B25" s="49" t="s">
        <v>134</v>
      </c>
      <c r="C25" s="14" t="s">
        <v>115</v>
      </c>
      <c r="D25" s="14" t="s">
        <v>116</v>
      </c>
      <c r="E25" s="14" t="s">
        <v>10</v>
      </c>
      <c r="F25" s="14" t="s">
        <v>11</v>
      </c>
      <c r="G25" s="50" t="s">
        <v>12</v>
      </c>
      <c r="H25" s="3"/>
      <c r="I25" s="3"/>
      <c r="J25" s="3"/>
      <c r="K25" s="3"/>
      <c r="L25" s="3"/>
      <c r="M25" s="3"/>
      <c r="N25" s="3"/>
      <c r="O25" s="3"/>
      <c r="P25" s="3"/>
      <c r="Q25" s="3"/>
    </row>
    <row r="26" spans="1:17" ht="15" customHeight="1" x14ac:dyDescent="0.25">
      <c r="A26" s="4">
        <v>19</v>
      </c>
      <c r="B26" s="51" t="s">
        <v>135</v>
      </c>
      <c r="C26" s="42"/>
      <c r="D26" s="26" t="s">
        <v>108</v>
      </c>
      <c r="E26" s="53">
        <f>$E$9</f>
        <v>0</v>
      </c>
      <c r="F26" s="53"/>
      <c r="G26" s="56"/>
      <c r="H26" s="3"/>
      <c r="I26" s="3"/>
      <c r="J26" s="3"/>
      <c r="K26" s="3"/>
      <c r="L26" s="3"/>
      <c r="M26" s="3"/>
      <c r="N26" s="3"/>
      <c r="O26" s="3"/>
      <c r="P26" s="3"/>
      <c r="Q26" s="3"/>
    </row>
    <row r="27" spans="1:17" ht="15" customHeight="1" thickBot="1" x14ac:dyDescent="0.3">
      <c r="A27" s="4">
        <v>20</v>
      </c>
      <c r="B27" s="155" t="s">
        <v>136</v>
      </c>
      <c r="C27" s="166"/>
      <c r="D27" s="156" t="s">
        <v>137</v>
      </c>
      <c r="E27" s="58">
        <f>E26*C27/100</f>
        <v>0</v>
      </c>
      <c r="F27" s="58">
        <f>E27</f>
        <v>0</v>
      </c>
      <c r="G27" s="56"/>
      <c r="H27" s="3"/>
      <c r="I27" s="3"/>
      <c r="J27" s="3"/>
      <c r="K27" s="3"/>
      <c r="L27" s="3"/>
      <c r="M27" s="3"/>
      <c r="N27" s="3"/>
      <c r="O27" s="3"/>
      <c r="P27" s="3"/>
      <c r="Q27" s="3"/>
    </row>
    <row r="28" spans="1:17" ht="15" customHeight="1" thickTop="1" x14ac:dyDescent="0.25">
      <c r="A28" s="4">
        <v>21</v>
      </c>
      <c r="B28" s="158" t="s">
        <v>123</v>
      </c>
      <c r="C28" s="17"/>
      <c r="D28" s="18"/>
      <c r="E28" s="19"/>
      <c r="F28" s="53">
        <f>SUM(F26:F27)</f>
        <v>0</v>
      </c>
      <c r="G28" s="159" t="s">
        <v>138</v>
      </c>
      <c r="H28" s="3"/>
      <c r="I28" s="3"/>
      <c r="J28" s="3"/>
      <c r="K28" s="3"/>
      <c r="L28" s="3"/>
      <c r="M28" s="3"/>
      <c r="N28" s="3"/>
      <c r="O28" s="3"/>
      <c r="P28" s="3"/>
      <c r="Q28" s="3"/>
    </row>
    <row r="29" spans="1:17" ht="15" customHeight="1" thickBot="1" x14ac:dyDescent="0.3">
      <c r="A29" s="4">
        <v>22</v>
      </c>
      <c r="B29" s="60" t="s">
        <v>24</v>
      </c>
      <c r="C29" s="20"/>
      <c r="D29" s="21"/>
      <c r="E29" s="22"/>
      <c r="F29" s="53">
        <f>E29*F28</f>
        <v>0</v>
      </c>
      <c r="G29" s="65" t="str">
        <f>$G$14</f>
        <v>bezogen auf kalk. Selbstkosten</v>
      </c>
      <c r="H29" s="3"/>
      <c r="I29" s="3"/>
      <c r="J29" s="3"/>
      <c r="K29" s="3"/>
      <c r="L29" s="3"/>
      <c r="M29" s="3"/>
      <c r="N29" s="3"/>
      <c r="O29" s="3"/>
      <c r="P29" s="3"/>
      <c r="Q29" s="3"/>
    </row>
    <row r="30" spans="1:17" ht="15" customHeight="1" x14ac:dyDescent="0.25">
      <c r="A30" s="4">
        <v>23</v>
      </c>
      <c r="B30" s="60" t="s">
        <v>27</v>
      </c>
      <c r="C30" s="20"/>
      <c r="D30" s="23"/>
      <c r="E30" s="24"/>
      <c r="F30" s="61">
        <f>F28+F29</f>
        <v>0</v>
      </c>
      <c r="G30" s="162" t="str">
        <f>IF(F28=0,"",(F30+F31))</f>
        <v/>
      </c>
      <c r="H30" s="3"/>
      <c r="I30" s="3"/>
      <c r="J30" s="3"/>
      <c r="K30" s="3"/>
      <c r="L30" s="3"/>
      <c r="M30" s="3"/>
      <c r="N30" s="3"/>
      <c r="O30" s="3"/>
      <c r="P30" s="3"/>
      <c r="Q30" s="3"/>
    </row>
    <row r="31" spans="1:17" ht="15" customHeight="1" thickBot="1" x14ac:dyDescent="0.3">
      <c r="A31" s="4">
        <v>24</v>
      </c>
      <c r="B31" s="60" t="s">
        <v>37</v>
      </c>
      <c r="C31" s="169" t="s">
        <v>30</v>
      </c>
      <c r="D31" s="171"/>
      <c r="E31" s="160"/>
      <c r="F31" s="61">
        <f>F30*E31</f>
        <v>0</v>
      </c>
      <c r="G31" s="173" t="s">
        <v>127</v>
      </c>
      <c r="H31" s="2"/>
      <c r="I31" s="2"/>
      <c r="J31" s="2"/>
      <c r="K31" s="2"/>
      <c r="L31" s="2"/>
      <c r="M31" s="2"/>
      <c r="N31" s="2"/>
      <c r="O31" s="2"/>
      <c r="P31" s="2"/>
      <c r="Q31" s="3"/>
    </row>
    <row r="32" spans="1:17" ht="15" customHeight="1" x14ac:dyDescent="0.25">
      <c r="A32" s="4">
        <v>25</v>
      </c>
      <c r="B32" s="49" t="s">
        <v>139</v>
      </c>
      <c r="C32" s="14" t="s">
        <v>115</v>
      </c>
      <c r="D32" s="14" t="s">
        <v>116</v>
      </c>
      <c r="E32" s="14" t="s">
        <v>10</v>
      </c>
      <c r="F32" s="14" t="s">
        <v>11</v>
      </c>
      <c r="G32" s="50" t="s">
        <v>12</v>
      </c>
      <c r="H32" s="3"/>
      <c r="I32" s="3"/>
      <c r="J32" s="3"/>
      <c r="K32" s="3"/>
      <c r="L32" s="3"/>
      <c r="M32" s="3"/>
      <c r="N32" s="3"/>
      <c r="O32" s="3"/>
      <c r="P32" s="3"/>
      <c r="Q32" s="3"/>
    </row>
    <row r="33" spans="1:17" ht="15" customHeight="1" x14ac:dyDescent="0.25">
      <c r="A33" s="4">
        <v>26</v>
      </c>
      <c r="B33" s="51" t="s">
        <v>135</v>
      </c>
      <c r="C33" s="42"/>
      <c r="D33" s="26" t="s">
        <v>108</v>
      </c>
      <c r="E33" s="53">
        <f>$E$9</f>
        <v>0</v>
      </c>
      <c r="F33" s="167"/>
      <c r="G33" s="56"/>
      <c r="H33" s="3"/>
      <c r="I33" s="3"/>
      <c r="J33" s="3"/>
      <c r="K33" s="3"/>
      <c r="L33" s="3"/>
      <c r="M33" s="3"/>
      <c r="N33" s="3"/>
      <c r="O33" s="3"/>
      <c r="P33" s="3"/>
      <c r="Q33" s="3"/>
    </row>
    <row r="34" spans="1:17" ht="15" customHeight="1" thickBot="1" x14ac:dyDescent="0.3">
      <c r="A34" s="4">
        <v>27</v>
      </c>
      <c r="B34" s="155" t="s">
        <v>140</v>
      </c>
      <c r="C34" s="166"/>
      <c r="D34" s="156" t="s">
        <v>137</v>
      </c>
      <c r="E34" s="58">
        <f>E33*C34/100</f>
        <v>0</v>
      </c>
      <c r="F34" s="58">
        <f>E34</f>
        <v>0</v>
      </c>
      <c r="G34" s="56"/>
      <c r="H34" s="3"/>
      <c r="I34" s="3"/>
      <c r="J34" s="3"/>
      <c r="K34" s="3"/>
      <c r="L34" s="3"/>
      <c r="M34" s="3"/>
      <c r="N34" s="3"/>
      <c r="O34" s="3"/>
      <c r="P34" s="3"/>
      <c r="Q34" s="3"/>
    </row>
    <row r="35" spans="1:17" ht="15" customHeight="1" thickTop="1" x14ac:dyDescent="0.25">
      <c r="A35" s="4">
        <v>28</v>
      </c>
      <c r="B35" s="158" t="s">
        <v>123</v>
      </c>
      <c r="C35" s="17"/>
      <c r="D35" s="18"/>
      <c r="E35" s="19"/>
      <c r="F35" s="53">
        <f>SUM(F33:F34)</f>
        <v>0</v>
      </c>
      <c r="G35" s="159" t="s">
        <v>138</v>
      </c>
      <c r="H35" s="3"/>
      <c r="I35" s="3"/>
      <c r="J35" s="3"/>
      <c r="K35" s="3"/>
      <c r="L35" s="3"/>
      <c r="M35" s="3"/>
      <c r="N35" s="3"/>
      <c r="O35" s="3"/>
      <c r="P35" s="3"/>
      <c r="Q35" s="3"/>
    </row>
    <row r="36" spans="1:17" ht="17.25" customHeight="1" thickBot="1" x14ac:dyDescent="0.3">
      <c r="A36" s="4">
        <v>29</v>
      </c>
      <c r="B36" s="60" t="s">
        <v>24</v>
      </c>
      <c r="C36" s="20"/>
      <c r="D36" s="21"/>
      <c r="E36" s="22"/>
      <c r="F36" s="53">
        <f>E36*F35</f>
        <v>0</v>
      </c>
      <c r="G36" s="65" t="str">
        <f>$G$14</f>
        <v>bezogen auf kalk. Selbstkosten</v>
      </c>
      <c r="H36" s="3"/>
      <c r="I36" s="3"/>
      <c r="J36" s="3"/>
      <c r="K36" s="3"/>
      <c r="L36" s="3"/>
      <c r="M36" s="3"/>
      <c r="N36" s="3"/>
      <c r="O36" s="3"/>
      <c r="P36" s="3"/>
      <c r="Q36" s="3"/>
    </row>
    <row r="37" spans="1:17" ht="15" customHeight="1" x14ac:dyDescent="0.25">
      <c r="A37" s="4">
        <v>30</v>
      </c>
      <c r="B37" s="60" t="s">
        <v>27</v>
      </c>
      <c r="C37" s="20"/>
      <c r="D37" s="23"/>
      <c r="E37" s="24"/>
      <c r="F37" s="61">
        <f>F35+F36</f>
        <v>0</v>
      </c>
      <c r="G37" s="162" t="str">
        <f>IF(F35=0,"",(F37+F38))</f>
        <v/>
      </c>
      <c r="H37" s="3"/>
      <c r="I37" s="3"/>
      <c r="J37" s="3"/>
      <c r="K37" s="3"/>
      <c r="L37" s="3"/>
      <c r="M37" s="3"/>
      <c r="N37" s="3"/>
      <c r="O37" s="3"/>
      <c r="P37" s="3"/>
      <c r="Q37" s="3"/>
    </row>
    <row r="38" spans="1:17" ht="15" customHeight="1" thickBot="1" x14ac:dyDescent="0.3">
      <c r="A38" s="4">
        <v>31</v>
      </c>
      <c r="B38" s="60" t="s">
        <v>37</v>
      </c>
      <c r="C38" s="169" t="s">
        <v>30</v>
      </c>
      <c r="D38" s="171"/>
      <c r="E38" s="160"/>
      <c r="F38" s="61">
        <f>F37*E38</f>
        <v>0</v>
      </c>
      <c r="G38" s="173" t="s">
        <v>127</v>
      </c>
      <c r="H38" s="2"/>
      <c r="I38" s="2"/>
      <c r="J38" s="2"/>
      <c r="K38" s="2"/>
      <c r="L38" s="2"/>
      <c r="M38" s="2"/>
      <c r="N38" s="2"/>
      <c r="O38" s="2"/>
      <c r="P38" s="2"/>
      <c r="Q38" s="3"/>
    </row>
    <row r="39" spans="1:17" ht="15" customHeight="1" x14ac:dyDescent="0.25">
      <c r="A39" s="4">
        <v>32</v>
      </c>
      <c r="B39" s="49" t="s">
        <v>141</v>
      </c>
      <c r="C39" s="14" t="s">
        <v>115</v>
      </c>
      <c r="D39" s="14" t="s">
        <v>116</v>
      </c>
      <c r="E39" s="14" t="s">
        <v>10</v>
      </c>
      <c r="F39" s="14" t="s">
        <v>11</v>
      </c>
      <c r="G39" s="50" t="s">
        <v>12</v>
      </c>
      <c r="H39" s="3"/>
      <c r="I39" s="3"/>
      <c r="J39" s="3"/>
      <c r="K39" s="3"/>
      <c r="L39" s="3"/>
      <c r="M39" s="3"/>
      <c r="N39" s="3"/>
      <c r="O39" s="3"/>
      <c r="P39" s="3"/>
      <c r="Q39" s="3"/>
    </row>
    <row r="40" spans="1:17" ht="15" customHeight="1" x14ac:dyDescent="0.25">
      <c r="A40" s="4">
        <v>33</v>
      </c>
      <c r="B40" s="51" t="s">
        <v>135</v>
      </c>
      <c r="C40" s="42"/>
      <c r="D40" s="26" t="s">
        <v>108</v>
      </c>
      <c r="E40" s="53">
        <f>$E$9</f>
        <v>0</v>
      </c>
      <c r="F40" s="167"/>
      <c r="G40" s="56"/>
      <c r="H40" s="3"/>
      <c r="I40" s="3"/>
      <c r="J40" s="3"/>
      <c r="K40" s="3"/>
      <c r="L40" s="3"/>
      <c r="M40" s="3"/>
      <c r="N40" s="3"/>
      <c r="O40" s="3"/>
      <c r="P40" s="3"/>
      <c r="Q40" s="3"/>
    </row>
    <row r="41" spans="1:17" ht="15" customHeight="1" thickBot="1" x14ac:dyDescent="0.3">
      <c r="A41" s="4">
        <v>34</v>
      </c>
      <c r="B41" s="155" t="s">
        <v>142</v>
      </c>
      <c r="C41" s="166"/>
      <c r="D41" s="156" t="s">
        <v>137</v>
      </c>
      <c r="E41" s="58">
        <f>E40*C41/100</f>
        <v>0</v>
      </c>
      <c r="F41" s="58">
        <f>E41</f>
        <v>0</v>
      </c>
      <c r="G41" s="56"/>
      <c r="H41" s="3"/>
      <c r="I41" s="3"/>
      <c r="J41" s="3"/>
      <c r="K41" s="3"/>
      <c r="L41" s="3"/>
      <c r="M41" s="3"/>
      <c r="N41" s="3"/>
      <c r="O41" s="3"/>
      <c r="P41" s="3"/>
      <c r="Q41" s="3"/>
    </row>
    <row r="42" spans="1:17" ht="15" customHeight="1" thickTop="1" x14ac:dyDescent="0.25">
      <c r="A42" s="4">
        <v>35</v>
      </c>
      <c r="B42" s="158" t="s">
        <v>123</v>
      </c>
      <c r="C42" s="17"/>
      <c r="D42" s="18"/>
      <c r="E42" s="19"/>
      <c r="F42" s="53">
        <f>SUM(F40:F41)</f>
        <v>0</v>
      </c>
      <c r="G42" s="159" t="s">
        <v>138</v>
      </c>
      <c r="H42" s="3"/>
      <c r="I42" s="3"/>
      <c r="J42" s="3"/>
      <c r="K42" s="3"/>
      <c r="L42" s="3"/>
      <c r="M42" s="3"/>
      <c r="N42" s="3"/>
      <c r="O42" s="3"/>
      <c r="P42" s="3"/>
      <c r="Q42" s="3"/>
    </row>
    <row r="43" spans="1:17" ht="17.25" customHeight="1" thickBot="1" x14ac:dyDescent="0.3">
      <c r="A43" s="4">
        <v>36</v>
      </c>
      <c r="B43" s="60" t="s">
        <v>24</v>
      </c>
      <c r="C43" s="20"/>
      <c r="D43" s="21"/>
      <c r="E43" s="22"/>
      <c r="F43" s="53">
        <f>E43*F42</f>
        <v>0</v>
      </c>
      <c r="G43" s="65" t="str">
        <f>$G$14</f>
        <v>bezogen auf kalk. Selbstkosten</v>
      </c>
      <c r="H43" s="3"/>
      <c r="I43" s="3"/>
      <c r="J43" s="3"/>
      <c r="K43" s="3"/>
      <c r="L43" s="3"/>
      <c r="M43" s="3"/>
      <c r="N43" s="3"/>
      <c r="O43" s="3"/>
      <c r="P43" s="3"/>
      <c r="Q43" s="3"/>
    </row>
    <row r="44" spans="1:17" ht="15" customHeight="1" x14ac:dyDescent="0.25">
      <c r="A44" s="4">
        <v>37</v>
      </c>
      <c r="B44" s="60" t="s">
        <v>27</v>
      </c>
      <c r="C44" s="20"/>
      <c r="D44" s="23"/>
      <c r="E44" s="24"/>
      <c r="F44" s="61">
        <f>F42+F43</f>
        <v>0</v>
      </c>
      <c r="G44" s="162" t="str">
        <f>IF(F42=0,"",(F44+F45))</f>
        <v/>
      </c>
      <c r="H44" s="3"/>
      <c r="I44" s="3"/>
      <c r="J44" s="3"/>
      <c r="K44" s="3"/>
      <c r="L44" s="3"/>
      <c r="M44" s="3"/>
      <c r="N44" s="3"/>
      <c r="O44" s="3"/>
      <c r="P44" s="3"/>
      <c r="Q44" s="3"/>
    </row>
    <row r="45" spans="1:17" ht="15" customHeight="1" thickBot="1" x14ac:dyDescent="0.3">
      <c r="A45" s="4">
        <v>38</v>
      </c>
      <c r="B45" s="168" t="s">
        <v>37</v>
      </c>
      <c r="C45" s="169" t="s">
        <v>30</v>
      </c>
      <c r="D45" s="171"/>
      <c r="E45" s="205"/>
      <c r="F45" s="170">
        <f>F44*E45</f>
        <v>0</v>
      </c>
      <c r="G45" s="173" t="s">
        <v>127</v>
      </c>
      <c r="H45" s="2"/>
      <c r="I45" s="2"/>
      <c r="J45" s="2"/>
      <c r="K45" s="2"/>
      <c r="L45" s="2"/>
      <c r="M45" s="2"/>
      <c r="N45" s="2"/>
      <c r="O45" s="2"/>
      <c r="P45" s="2"/>
      <c r="Q45" s="3"/>
    </row>
    <row r="46" spans="1:17" x14ac:dyDescent="0.25">
      <c r="A46" s="4">
        <v>39</v>
      </c>
      <c r="B46" s="132" t="s">
        <v>86</v>
      </c>
      <c r="C46" s="31"/>
      <c r="D46" s="30"/>
      <c r="E46" s="31"/>
      <c r="F46" s="9"/>
      <c r="G46" s="32"/>
      <c r="H46" s="3"/>
      <c r="I46" s="3"/>
      <c r="J46" s="3"/>
      <c r="K46" s="3"/>
      <c r="L46" s="3"/>
      <c r="M46" s="3"/>
      <c r="N46" s="3"/>
      <c r="O46" s="3"/>
      <c r="P46" s="3"/>
      <c r="Q46" s="3"/>
    </row>
    <row r="47" spans="1:17" ht="15" customHeight="1" x14ac:dyDescent="0.25">
      <c r="A47" s="4">
        <v>40</v>
      </c>
      <c r="B47" s="7" t="s">
        <v>143</v>
      </c>
      <c r="C47" s="31"/>
      <c r="D47" s="30"/>
      <c r="E47" s="31"/>
      <c r="F47" s="33"/>
      <c r="G47" s="34" t="s">
        <v>87</v>
      </c>
      <c r="H47" s="3"/>
      <c r="I47" s="3"/>
      <c r="J47" s="3"/>
      <c r="K47" s="3"/>
      <c r="L47" s="3"/>
      <c r="M47" s="3"/>
      <c r="N47" s="3"/>
      <c r="O47" s="3"/>
      <c r="P47" s="3"/>
      <c r="Q47" s="3"/>
    </row>
    <row r="48" spans="1:17" ht="15" customHeight="1" x14ac:dyDescent="0.25">
      <c r="A48" s="4">
        <v>41</v>
      </c>
      <c r="B48" s="66" t="s">
        <v>144</v>
      </c>
      <c r="C48" s="31"/>
      <c r="D48" s="30"/>
      <c r="E48" s="31"/>
      <c r="F48" s="9"/>
      <c r="G48" s="32"/>
      <c r="H48" s="3"/>
      <c r="I48" s="3"/>
      <c r="J48" s="3"/>
      <c r="K48" s="3"/>
      <c r="L48" s="3"/>
      <c r="M48" s="3"/>
      <c r="N48" s="3"/>
      <c r="O48" s="3"/>
      <c r="P48" s="3"/>
      <c r="Q48" s="3"/>
    </row>
    <row r="49" spans="1:17" s="69" customFormat="1" x14ac:dyDescent="0.25">
      <c r="A49" s="177">
        <v>42</v>
      </c>
      <c r="B49" s="178" t="s">
        <v>145</v>
      </c>
      <c r="C49" s="179"/>
      <c r="D49" s="180"/>
      <c r="E49" s="179"/>
      <c r="F49" s="181"/>
      <c r="G49" s="181"/>
    </row>
    <row r="50" spans="1:17" s="69" customFormat="1" ht="3" customHeight="1" x14ac:dyDescent="0.25">
      <c r="A50" s="177"/>
      <c r="B50" s="178"/>
      <c r="C50" s="179"/>
      <c r="D50" s="180"/>
      <c r="E50" s="179"/>
      <c r="F50" s="182"/>
      <c r="G50" s="181"/>
    </row>
    <row r="51" spans="1:17" ht="3" customHeight="1" x14ac:dyDescent="0.25">
      <c r="A51" s="4"/>
      <c r="B51" s="66"/>
      <c r="C51" s="31"/>
      <c r="D51" s="30"/>
      <c r="E51" s="31"/>
      <c r="F51" s="8"/>
      <c r="G51" s="8"/>
      <c r="H51" s="3"/>
      <c r="I51" s="3"/>
      <c r="J51" s="3"/>
      <c r="K51" s="3"/>
      <c r="L51" s="3"/>
      <c r="M51" s="3"/>
      <c r="N51" s="3"/>
      <c r="O51" s="3"/>
      <c r="P51" s="3"/>
      <c r="Q51" s="3"/>
    </row>
    <row r="52" spans="1:17" ht="3" customHeight="1" x14ac:dyDescent="0.25">
      <c r="A52" s="4"/>
      <c r="B52" s="67"/>
      <c r="C52" s="10"/>
      <c r="D52" s="10"/>
      <c r="E52" s="10"/>
      <c r="F52" s="10"/>
      <c r="G52" s="10"/>
      <c r="H52" s="3"/>
      <c r="I52" s="3"/>
      <c r="J52" s="3"/>
      <c r="K52" s="3"/>
      <c r="L52" s="3"/>
      <c r="M52" s="3"/>
      <c r="N52" s="3"/>
      <c r="O52" s="3"/>
      <c r="P52" s="3"/>
      <c r="Q52" s="3"/>
    </row>
    <row r="53" spans="1:17" ht="3" customHeight="1" x14ac:dyDescent="0.25">
      <c r="A53" s="1"/>
      <c r="B53" s="9"/>
      <c r="C53" s="31"/>
      <c r="D53" s="30"/>
      <c r="E53" s="31"/>
      <c r="F53" s="7"/>
      <c r="G53" s="7"/>
      <c r="H53" s="3"/>
      <c r="I53" s="3"/>
      <c r="J53" s="3"/>
      <c r="K53" s="3"/>
      <c r="L53" s="3"/>
      <c r="M53" s="3"/>
      <c r="N53" s="3"/>
      <c r="O53" s="3"/>
      <c r="P53" s="3"/>
      <c r="Q53" s="3"/>
    </row>
    <row r="54" spans="1:17" s="8" customFormat="1" ht="3" customHeight="1" x14ac:dyDescent="0.25">
      <c r="A54" s="7"/>
      <c r="B54" s="46"/>
      <c r="C54" s="31"/>
      <c r="D54" s="30"/>
      <c r="E54" s="31"/>
      <c r="F54" s="9"/>
      <c r="G54" s="32"/>
      <c r="H54" s="68"/>
      <c r="I54" s="68"/>
      <c r="J54" s="68"/>
      <c r="K54" s="68"/>
      <c r="L54" s="68"/>
      <c r="M54" s="68"/>
      <c r="N54" s="68"/>
      <c r="O54" s="68"/>
      <c r="P54" s="68"/>
      <c r="Q54" s="68"/>
    </row>
    <row r="55" spans="1:17" s="8" customFormat="1" ht="3" customHeight="1" x14ac:dyDescent="0.25">
      <c r="A55" s="7"/>
      <c r="B55" s="30"/>
      <c r="C55" s="31"/>
      <c r="D55" s="30"/>
      <c r="E55" s="31"/>
      <c r="F55" s="32"/>
      <c r="G55" s="32"/>
      <c r="H55" s="68"/>
      <c r="I55" s="68"/>
      <c r="J55" s="68"/>
      <c r="K55" s="68"/>
      <c r="L55" s="68"/>
      <c r="M55" s="68"/>
      <c r="N55" s="68"/>
      <c r="O55" s="68"/>
      <c r="P55" s="68"/>
      <c r="Q55" s="68"/>
    </row>
    <row r="56" spans="1:17" s="8" customFormat="1" ht="3" customHeight="1" x14ac:dyDescent="0.25">
      <c r="A56" s="7"/>
      <c r="B56" s="32"/>
      <c r="C56" s="31"/>
      <c r="D56" s="30"/>
      <c r="E56" s="31"/>
      <c r="F56" s="9"/>
      <c r="G56" s="32"/>
      <c r="H56" s="68"/>
      <c r="I56" s="68"/>
      <c r="J56" s="68"/>
      <c r="K56" s="68"/>
      <c r="L56" s="68"/>
      <c r="M56" s="68"/>
      <c r="N56" s="68"/>
      <c r="O56" s="68"/>
      <c r="P56" s="68"/>
      <c r="Q56" s="68"/>
    </row>
    <row r="57" spans="1:17" s="8" customFormat="1" x14ac:dyDescent="0.25">
      <c r="A57" s="7"/>
      <c r="B57" s="39"/>
      <c r="C57" s="39"/>
      <c r="D57" s="39"/>
      <c r="E57" s="40"/>
      <c r="F57" s="39"/>
      <c r="G57" s="39"/>
      <c r="H57" s="68"/>
      <c r="I57" s="68"/>
      <c r="J57" s="68"/>
      <c r="K57" s="68"/>
      <c r="L57" s="68"/>
      <c r="M57" s="68"/>
      <c r="N57" s="68"/>
      <c r="O57" s="68"/>
      <c r="P57" s="68"/>
      <c r="Q57" s="68"/>
    </row>
    <row r="58" spans="1:17" s="8" customFormat="1" x14ac:dyDescent="0.25">
      <c r="A58" s="7"/>
      <c r="B58" s="10"/>
      <c r="C58" s="10"/>
      <c r="D58" s="10"/>
      <c r="E58" s="37"/>
      <c r="F58" s="10"/>
      <c r="G58" s="10"/>
      <c r="H58" s="68"/>
      <c r="I58" s="68"/>
      <c r="J58" s="68"/>
      <c r="K58" s="68"/>
      <c r="L58" s="68"/>
      <c r="M58" s="68"/>
      <c r="N58" s="68"/>
      <c r="O58" s="68"/>
      <c r="P58" s="68"/>
      <c r="Q58" s="68"/>
    </row>
    <row r="59" spans="1:17" s="2" customFormat="1" x14ac:dyDescent="0.25">
      <c r="A59" s="1"/>
      <c r="B59" s="10"/>
      <c r="C59" s="10"/>
      <c r="D59" s="10"/>
      <c r="E59" s="37"/>
      <c r="F59" s="10"/>
      <c r="G59" s="10"/>
      <c r="H59" s="69"/>
      <c r="I59" s="69"/>
      <c r="J59" s="69"/>
      <c r="K59" s="69"/>
      <c r="L59" s="69"/>
      <c r="M59" s="69"/>
      <c r="N59" s="69"/>
      <c r="O59" s="69"/>
      <c r="P59" s="69"/>
      <c r="Q59" s="69"/>
    </row>
    <row r="60" spans="1:17" s="8" customFormat="1" ht="12.75" customHeight="1" x14ac:dyDescent="0.25">
      <c r="A60" s="7"/>
      <c r="B60" s="10"/>
      <c r="C60" s="10"/>
      <c r="D60" s="10"/>
      <c r="E60" s="37"/>
      <c r="F60" s="10"/>
      <c r="G60" s="10"/>
      <c r="H60" s="68"/>
      <c r="I60" s="68"/>
      <c r="J60" s="68"/>
      <c r="K60" s="68"/>
      <c r="L60" s="68"/>
      <c r="M60" s="68"/>
      <c r="N60" s="68"/>
      <c r="O60" s="68"/>
      <c r="P60" s="68"/>
      <c r="Q60" s="68"/>
    </row>
    <row r="61" spans="1:17" s="8" customFormat="1" ht="12.75" customHeight="1" x14ac:dyDescent="0.25">
      <c r="A61" s="7"/>
      <c r="B61" s="10"/>
      <c r="C61" s="10"/>
      <c r="D61" s="10"/>
      <c r="E61" s="37"/>
      <c r="F61" s="10"/>
      <c r="G61" s="10"/>
      <c r="H61" s="68"/>
      <c r="I61" s="68"/>
      <c r="J61" s="68"/>
      <c r="K61" s="68"/>
      <c r="L61" s="68"/>
      <c r="M61" s="68"/>
      <c r="N61" s="68"/>
      <c r="O61" s="68"/>
      <c r="P61" s="68"/>
      <c r="Q61" s="68"/>
    </row>
    <row r="62" spans="1:17" s="8" customFormat="1" ht="12.75" customHeight="1" x14ac:dyDescent="0.25">
      <c r="A62" s="7"/>
      <c r="B62" s="10"/>
      <c r="C62" s="10"/>
      <c r="D62" s="10"/>
      <c r="E62" s="37"/>
      <c r="F62" s="10"/>
      <c r="G62" s="10"/>
      <c r="H62" s="68"/>
      <c r="I62" s="68"/>
      <c r="J62" s="68"/>
      <c r="K62" s="68"/>
      <c r="L62" s="68"/>
      <c r="M62" s="68"/>
      <c r="N62" s="68"/>
      <c r="O62" s="68"/>
      <c r="P62" s="68"/>
      <c r="Q62" s="68"/>
    </row>
    <row r="63" spans="1:17" s="8" customFormat="1" ht="12.75" customHeight="1" x14ac:dyDescent="0.25">
      <c r="A63" s="7"/>
      <c r="B63" s="10"/>
      <c r="C63" s="10"/>
      <c r="D63" s="10"/>
      <c r="E63" s="37"/>
      <c r="F63" s="10"/>
      <c r="G63" s="10"/>
      <c r="H63" s="68"/>
      <c r="I63" s="68"/>
      <c r="J63" s="68"/>
      <c r="K63" s="68"/>
      <c r="L63" s="68"/>
      <c r="M63" s="68"/>
      <c r="N63" s="68"/>
      <c r="O63" s="68"/>
      <c r="P63" s="68"/>
      <c r="Q63" s="68"/>
    </row>
    <row r="64" spans="1:17" x14ac:dyDescent="0.25">
      <c r="A64" s="38"/>
      <c r="B64" s="2"/>
      <c r="C64" s="2"/>
      <c r="D64" s="10"/>
      <c r="E64" s="37"/>
      <c r="F64" s="10"/>
      <c r="G64" s="10"/>
    </row>
    <row r="65" spans="1:17" hidden="1" x14ac:dyDescent="0.25">
      <c r="A65" s="1"/>
      <c r="B65" s="2"/>
      <c r="C65" s="10"/>
      <c r="D65" s="10"/>
      <c r="E65" s="37"/>
      <c r="F65" s="10"/>
      <c r="G65" s="10"/>
    </row>
    <row r="66" spans="1:17" hidden="1" x14ac:dyDescent="0.25">
      <c r="A66" s="41"/>
      <c r="B66" s="10"/>
      <c r="C66" s="10"/>
      <c r="D66" s="10"/>
      <c r="E66" s="37"/>
      <c r="F66" s="10"/>
      <c r="G66" s="10"/>
    </row>
    <row r="67" spans="1:17" hidden="1" x14ac:dyDescent="0.25">
      <c r="A67" s="1"/>
      <c r="B67" s="10"/>
      <c r="C67" s="10" t="s">
        <v>146</v>
      </c>
      <c r="D67" s="10"/>
      <c r="E67" s="37"/>
      <c r="F67" s="10"/>
      <c r="G67" s="10"/>
    </row>
    <row r="68" spans="1:17" hidden="1" x14ac:dyDescent="0.25">
      <c r="A68" s="1"/>
      <c r="B68" s="10"/>
      <c r="C68" s="10" t="s">
        <v>185</v>
      </c>
      <c r="D68" s="10"/>
      <c r="E68" s="37"/>
      <c r="F68" s="10"/>
      <c r="G68" s="10"/>
    </row>
    <row r="69" spans="1:17" hidden="1" x14ac:dyDescent="0.25">
      <c r="A69" s="1"/>
      <c r="B69" s="10"/>
      <c r="C69" s="47" t="s">
        <v>149</v>
      </c>
      <c r="D69" s="10"/>
      <c r="E69" s="37"/>
      <c r="F69" s="10"/>
      <c r="G69" s="10"/>
    </row>
    <row r="70" spans="1:17" hidden="1" x14ac:dyDescent="0.25">
      <c r="A70" s="1"/>
      <c r="B70" s="10"/>
      <c r="C70" s="47" t="s">
        <v>150</v>
      </c>
      <c r="D70" s="10"/>
      <c r="E70" s="37"/>
      <c r="F70" s="10"/>
      <c r="G70" s="10"/>
      <c r="H70" s="3"/>
      <c r="I70" s="3"/>
      <c r="J70" s="3"/>
      <c r="K70" s="3"/>
      <c r="L70" s="3"/>
      <c r="M70" s="3"/>
      <c r="N70" s="3"/>
      <c r="O70" s="3"/>
      <c r="P70" s="3"/>
      <c r="Q70" s="3"/>
    </row>
    <row r="71" spans="1:17" hidden="1" x14ac:dyDescent="0.25">
      <c r="A71" s="1"/>
      <c r="B71" s="10"/>
      <c r="C71" s="47" t="s">
        <v>151</v>
      </c>
      <c r="D71" s="10"/>
      <c r="E71" s="37"/>
      <c r="F71" s="10"/>
      <c r="G71" s="10"/>
      <c r="H71" s="3"/>
      <c r="I71" s="3"/>
      <c r="J71" s="3"/>
      <c r="K71" s="3"/>
      <c r="L71" s="3"/>
      <c r="M71" s="3"/>
      <c r="N71" s="3"/>
      <c r="O71" s="3"/>
      <c r="P71" s="3"/>
      <c r="Q71" s="3"/>
    </row>
    <row r="72" spans="1:17" hidden="1" x14ac:dyDescent="0.25">
      <c r="A72" s="1"/>
      <c r="B72" s="10"/>
      <c r="C72" s="47" t="s">
        <v>152</v>
      </c>
      <c r="D72" s="10"/>
      <c r="E72" s="37"/>
      <c r="F72" s="10"/>
      <c r="G72" s="10"/>
      <c r="H72" s="3"/>
      <c r="I72" s="3"/>
      <c r="J72" s="3"/>
      <c r="K72" s="3"/>
      <c r="L72" s="3"/>
      <c r="M72" s="3"/>
      <c r="N72" s="3"/>
      <c r="O72" s="3"/>
      <c r="P72" s="3"/>
      <c r="Q72" s="3"/>
    </row>
    <row r="73" spans="1:17" hidden="1" x14ac:dyDescent="0.25">
      <c r="A73" s="1"/>
      <c r="B73" s="10"/>
      <c r="C73" s="47" t="s">
        <v>153</v>
      </c>
      <c r="D73" s="10"/>
      <c r="E73" s="37"/>
      <c r="F73" s="10"/>
      <c r="G73" s="10"/>
      <c r="H73" s="3"/>
      <c r="I73" s="3"/>
      <c r="J73" s="3"/>
      <c r="K73" s="3"/>
      <c r="L73" s="3"/>
      <c r="M73" s="3"/>
      <c r="N73" s="3"/>
      <c r="O73" s="3"/>
      <c r="P73" s="3"/>
      <c r="Q73" s="3"/>
    </row>
    <row r="74" spans="1:17" hidden="1" x14ac:dyDescent="0.25">
      <c r="A74" s="1"/>
      <c r="B74" s="10"/>
      <c r="C74" s="10"/>
      <c r="D74" s="10"/>
      <c r="E74" s="37"/>
      <c r="F74" s="10"/>
      <c r="G74" s="10"/>
      <c r="H74" s="3"/>
      <c r="I74" s="3"/>
      <c r="J74" s="3"/>
      <c r="K74" s="3"/>
      <c r="L74" s="3"/>
      <c r="M74" s="3"/>
      <c r="N74" s="3"/>
      <c r="O74" s="3"/>
      <c r="P74" s="3"/>
      <c r="Q74" s="3"/>
    </row>
    <row r="75" spans="1:17" x14ac:dyDescent="0.25">
      <c r="A75" s="1"/>
      <c r="B75" s="10"/>
      <c r="C75" s="10"/>
      <c r="D75" s="10"/>
      <c r="E75" s="37"/>
      <c r="F75" s="10"/>
      <c r="G75" s="10"/>
      <c r="H75" s="3"/>
      <c r="I75" s="3"/>
      <c r="J75" s="3"/>
      <c r="K75" s="3"/>
      <c r="L75" s="3"/>
      <c r="M75" s="3"/>
      <c r="N75" s="3"/>
      <c r="O75" s="3"/>
      <c r="P75" s="3"/>
      <c r="Q75" s="3"/>
    </row>
    <row r="76" spans="1:17" x14ac:dyDescent="0.25">
      <c r="A76" s="1"/>
      <c r="B76" s="10"/>
      <c r="C76" s="10"/>
      <c r="D76" s="10"/>
      <c r="E76" s="37"/>
      <c r="F76" s="10"/>
      <c r="G76" s="10"/>
      <c r="H76" s="3"/>
      <c r="I76" s="3"/>
      <c r="J76" s="3"/>
      <c r="K76" s="3"/>
      <c r="L76" s="3"/>
      <c r="M76" s="3"/>
      <c r="N76" s="3"/>
      <c r="O76" s="3"/>
      <c r="P76" s="3"/>
      <c r="Q76" s="3"/>
    </row>
    <row r="77" spans="1:17" x14ac:dyDescent="0.25">
      <c r="A77" s="1"/>
      <c r="B77" s="10"/>
      <c r="C77" s="10"/>
      <c r="D77" s="10"/>
      <c r="E77" s="37"/>
      <c r="F77" s="10"/>
      <c r="G77" s="10"/>
      <c r="H77" s="3"/>
      <c r="I77" s="3"/>
      <c r="J77" s="3"/>
      <c r="K77" s="3"/>
      <c r="L77" s="3"/>
      <c r="M77" s="3"/>
      <c r="N77" s="3"/>
      <c r="O77" s="3"/>
      <c r="P77" s="3"/>
      <c r="Q77" s="3"/>
    </row>
    <row r="78" spans="1:17" x14ac:dyDescent="0.25">
      <c r="A78" s="1"/>
      <c r="B78" s="10"/>
      <c r="C78" s="10"/>
      <c r="D78" s="10"/>
      <c r="E78" s="37"/>
      <c r="F78" s="10"/>
      <c r="G78" s="10"/>
      <c r="H78" s="3"/>
      <c r="I78" s="3"/>
      <c r="J78" s="3"/>
      <c r="K78" s="3"/>
      <c r="L78" s="3"/>
      <c r="M78" s="3"/>
      <c r="N78" s="3"/>
      <c r="O78" s="3"/>
      <c r="P78" s="3"/>
      <c r="Q78" s="3"/>
    </row>
    <row r="79" spans="1:17" x14ac:dyDescent="0.25">
      <c r="A79" s="1"/>
      <c r="B79" s="10"/>
      <c r="C79" s="10"/>
      <c r="D79" s="10"/>
      <c r="E79" s="37"/>
      <c r="F79" s="10"/>
      <c r="G79" s="10"/>
      <c r="H79" s="3"/>
      <c r="I79" s="3"/>
      <c r="J79" s="3"/>
      <c r="K79" s="3"/>
      <c r="L79" s="3"/>
      <c r="M79" s="3"/>
      <c r="N79" s="3"/>
      <c r="O79" s="3"/>
      <c r="P79" s="3"/>
      <c r="Q79" s="3"/>
    </row>
    <row r="80" spans="1:17" x14ac:dyDescent="0.25">
      <c r="A80" s="1"/>
      <c r="B80" s="10"/>
      <c r="C80" s="10"/>
      <c r="D80" s="10"/>
      <c r="E80" s="37"/>
      <c r="F80" s="10"/>
      <c r="G80" s="10"/>
      <c r="H80" s="3"/>
      <c r="I80" s="3"/>
      <c r="J80" s="3"/>
      <c r="K80" s="3"/>
      <c r="L80" s="3"/>
      <c r="M80" s="3"/>
      <c r="N80" s="3"/>
      <c r="O80" s="3"/>
      <c r="P80" s="3"/>
      <c r="Q80" s="3"/>
    </row>
    <row r="81" spans="1:17" x14ac:dyDescent="0.25">
      <c r="A81" s="1"/>
      <c r="B81" s="10"/>
      <c r="C81" s="10"/>
      <c r="D81" s="10"/>
      <c r="E81" s="37"/>
      <c r="F81" s="10"/>
      <c r="G81" s="10"/>
      <c r="H81" s="3"/>
      <c r="I81" s="3"/>
      <c r="J81" s="3"/>
      <c r="K81" s="3"/>
      <c r="L81" s="3"/>
      <c r="M81" s="3"/>
      <c r="N81" s="3"/>
      <c r="O81" s="3"/>
      <c r="P81" s="3"/>
      <c r="Q81" s="3"/>
    </row>
    <row r="82" spans="1:17" x14ac:dyDescent="0.25">
      <c r="A82" s="1"/>
      <c r="B82" s="10"/>
      <c r="C82" s="10"/>
      <c r="D82" s="10"/>
      <c r="E82" s="37"/>
      <c r="F82" s="10"/>
      <c r="G82" s="10"/>
      <c r="H82" s="3"/>
      <c r="I82" s="3"/>
      <c r="J82" s="3"/>
      <c r="K82" s="3"/>
      <c r="L82" s="3"/>
      <c r="M82" s="3"/>
      <c r="N82" s="3"/>
      <c r="O82" s="3"/>
      <c r="P82" s="3"/>
      <c r="Q82" s="3"/>
    </row>
    <row r="83" spans="1:17" x14ac:dyDescent="0.25">
      <c r="A83" s="1"/>
      <c r="B83" s="10"/>
      <c r="C83" s="10"/>
      <c r="D83" s="10"/>
      <c r="E83" s="37"/>
      <c r="F83" s="10"/>
      <c r="G83" s="10"/>
      <c r="H83" s="3"/>
      <c r="I83" s="3"/>
      <c r="J83" s="3"/>
      <c r="K83" s="3"/>
      <c r="L83" s="3"/>
      <c r="M83" s="3"/>
      <c r="N83" s="3"/>
      <c r="O83" s="3"/>
      <c r="P83" s="3"/>
      <c r="Q83" s="3"/>
    </row>
    <row r="84" spans="1:17" x14ac:dyDescent="0.25">
      <c r="A84" s="1"/>
      <c r="B84" s="10"/>
      <c r="C84" s="10"/>
      <c r="D84" s="10"/>
      <c r="E84" s="37"/>
      <c r="F84" s="10"/>
      <c r="G84" s="10"/>
      <c r="H84" s="3"/>
      <c r="I84" s="3"/>
      <c r="J84" s="3"/>
      <c r="K84" s="3"/>
      <c r="L84" s="3"/>
      <c r="M84" s="3"/>
      <c r="N84" s="3"/>
      <c r="O84" s="3"/>
      <c r="P84" s="3"/>
      <c r="Q84" s="3"/>
    </row>
    <row r="85" spans="1:17" x14ac:dyDescent="0.25">
      <c r="A85" s="1"/>
      <c r="B85" s="10"/>
      <c r="C85" s="10"/>
      <c r="D85" s="10"/>
      <c r="E85" s="37"/>
      <c r="F85" s="10"/>
      <c r="G85" s="10"/>
      <c r="H85" s="3"/>
      <c r="I85" s="3"/>
      <c r="J85" s="3"/>
      <c r="K85" s="3"/>
      <c r="L85" s="3"/>
      <c r="M85" s="3"/>
      <c r="N85" s="3"/>
      <c r="O85" s="3"/>
      <c r="P85" s="3"/>
      <c r="Q85" s="3"/>
    </row>
    <row r="86" spans="1:17" x14ac:dyDescent="0.25">
      <c r="A86" s="1"/>
      <c r="B86" s="10"/>
      <c r="C86" s="10"/>
      <c r="D86" s="10"/>
      <c r="E86" s="37"/>
      <c r="F86" s="10"/>
      <c r="G86" s="10"/>
      <c r="H86" s="3"/>
      <c r="I86" s="3"/>
      <c r="J86" s="3"/>
      <c r="K86" s="3"/>
      <c r="L86" s="3"/>
      <c r="M86" s="3"/>
      <c r="N86" s="3"/>
      <c r="O86" s="3"/>
      <c r="P86" s="3"/>
      <c r="Q86" s="3"/>
    </row>
    <row r="87" spans="1:17" x14ac:dyDescent="0.25">
      <c r="A87" s="1"/>
      <c r="B87" s="10"/>
      <c r="C87" s="10"/>
      <c r="D87" s="10"/>
      <c r="E87" s="37"/>
      <c r="F87" s="10"/>
      <c r="G87" s="10"/>
      <c r="H87" s="3"/>
      <c r="I87" s="3"/>
      <c r="J87" s="3"/>
      <c r="K87" s="3"/>
      <c r="L87" s="3"/>
      <c r="M87" s="3"/>
      <c r="N87" s="3"/>
      <c r="O87" s="3"/>
      <c r="P87" s="3"/>
      <c r="Q87" s="3"/>
    </row>
    <row r="88" spans="1:17" x14ac:dyDescent="0.25">
      <c r="A88" s="1"/>
      <c r="B88" s="10"/>
      <c r="C88" s="10"/>
      <c r="D88" s="10"/>
      <c r="E88" s="37"/>
      <c r="F88" s="10"/>
      <c r="G88" s="10"/>
      <c r="H88" s="3"/>
      <c r="I88" s="3"/>
      <c r="J88" s="3"/>
      <c r="K88" s="3"/>
      <c r="L88" s="3"/>
      <c r="M88" s="3"/>
      <c r="N88" s="3"/>
      <c r="O88" s="3"/>
      <c r="P88" s="3"/>
      <c r="Q88" s="3"/>
    </row>
    <row r="89" spans="1:17" x14ac:dyDescent="0.25">
      <c r="A89" s="1"/>
      <c r="B89" s="10"/>
      <c r="C89" s="10"/>
      <c r="D89" s="10"/>
      <c r="E89" s="37"/>
      <c r="F89" s="10"/>
      <c r="G89" s="10"/>
      <c r="H89" s="3"/>
      <c r="I89" s="3"/>
      <c r="J89" s="3"/>
      <c r="K89" s="3"/>
      <c r="L89" s="3"/>
      <c r="M89" s="3"/>
      <c r="N89" s="3"/>
      <c r="O89" s="3"/>
      <c r="P89" s="3"/>
      <c r="Q89" s="3"/>
    </row>
    <row r="90" spans="1:17" x14ac:dyDescent="0.25">
      <c r="A90" s="1"/>
      <c r="B90" s="10"/>
      <c r="C90" s="10"/>
      <c r="D90" s="10"/>
      <c r="E90" s="37"/>
      <c r="F90" s="10"/>
      <c r="G90" s="10"/>
      <c r="H90" s="3"/>
      <c r="I90" s="3"/>
      <c r="J90" s="3"/>
      <c r="K90" s="3"/>
      <c r="L90" s="3"/>
      <c r="M90" s="3"/>
      <c r="N90" s="3"/>
      <c r="O90" s="3"/>
      <c r="P90" s="3"/>
      <c r="Q90" s="3"/>
    </row>
    <row r="91" spans="1:17" x14ac:dyDescent="0.25">
      <c r="A91" s="1"/>
      <c r="B91" s="10"/>
      <c r="C91" s="10"/>
      <c r="D91" s="10"/>
      <c r="E91" s="37"/>
      <c r="F91" s="10"/>
      <c r="G91" s="10"/>
      <c r="H91" s="3"/>
      <c r="I91" s="3"/>
      <c r="J91" s="3"/>
      <c r="K91" s="3"/>
      <c r="L91" s="3"/>
      <c r="M91" s="3"/>
      <c r="N91" s="3"/>
      <c r="O91" s="3"/>
      <c r="P91" s="3"/>
      <c r="Q91" s="3"/>
    </row>
    <row r="92" spans="1:17" x14ac:dyDescent="0.25">
      <c r="A92" s="1"/>
      <c r="B92" s="10"/>
      <c r="C92" s="10"/>
      <c r="D92" s="10"/>
      <c r="E92" s="37"/>
      <c r="F92" s="10"/>
      <c r="G92" s="10"/>
      <c r="H92" s="3"/>
      <c r="I92" s="3"/>
      <c r="J92" s="3"/>
      <c r="K92" s="3"/>
      <c r="L92" s="3"/>
      <c r="M92" s="3"/>
      <c r="N92" s="3"/>
      <c r="O92" s="3"/>
      <c r="P92" s="3"/>
      <c r="Q92" s="3"/>
    </row>
    <row r="93" spans="1:17" x14ac:dyDescent="0.25">
      <c r="A93" s="1"/>
      <c r="B93" s="10"/>
      <c r="C93" s="10"/>
      <c r="D93" s="10"/>
      <c r="E93" s="37"/>
      <c r="F93" s="10"/>
      <c r="G93" s="10"/>
      <c r="H93" s="3"/>
      <c r="I93" s="3"/>
      <c r="J93" s="3"/>
      <c r="K93" s="3"/>
      <c r="L93" s="3"/>
      <c r="M93" s="3"/>
      <c r="N93" s="3"/>
      <c r="O93" s="3"/>
      <c r="P93" s="3"/>
      <c r="Q93" s="3"/>
    </row>
    <row r="94" spans="1:17" x14ac:dyDescent="0.25">
      <c r="A94" s="1"/>
      <c r="B94" s="10"/>
      <c r="C94" s="10"/>
      <c r="D94" s="10"/>
      <c r="E94" s="37"/>
      <c r="F94" s="10"/>
      <c r="G94" s="10"/>
      <c r="H94" s="3"/>
      <c r="I94" s="3"/>
      <c r="J94" s="3"/>
      <c r="K94" s="3"/>
      <c r="L94" s="3"/>
      <c r="M94" s="3"/>
      <c r="N94" s="3"/>
      <c r="O94" s="3"/>
      <c r="P94" s="3"/>
      <c r="Q94" s="3"/>
    </row>
    <row r="95" spans="1:17" x14ac:dyDescent="0.25">
      <c r="A95" s="1"/>
      <c r="B95" s="10"/>
      <c r="C95" s="10"/>
      <c r="D95" s="10"/>
      <c r="E95" s="37"/>
      <c r="F95" s="10"/>
      <c r="G95" s="10"/>
      <c r="H95" s="3"/>
      <c r="I95" s="3"/>
      <c r="J95" s="3"/>
      <c r="K95" s="3"/>
      <c r="L95" s="3"/>
      <c r="M95" s="3"/>
      <c r="N95" s="3"/>
      <c r="O95" s="3"/>
      <c r="P95" s="3"/>
      <c r="Q95" s="3"/>
    </row>
    <row r="96" spans="1:17" x14ac:dyDescent="0.25">
      <c r="A96" s="1"/>
      <c r="B96" s="10"/>
      <c r="C96" s="10"/>
      <c r="D96" s="10"/>
      <c r="E96" s="37"/>
      <c r="F96" s="10"/>
      <c r="G96" s="10"/>
      <c r="H96" s="3"/>
      <c r="I96" s="3"/>
      <c r="J96" s="3"/>
      <c r="K96" s="3"/>
      <c r="L96" s="3"/>
      <c r="M96" s="3"/>
      <c r="N96" s="3"/>
      <c r="O96" s="3"/>
      <c r="P96" s="3"/>
      <c r="Q96" s="3"/>
    </row>
    <row r="97" spans="1:17" x14ac:dyDescent="0.25">
      <c r="A97" s="1"/>
      <c r="B97" s="10"/>
      <c r="C97" s="10"/>
      <c r="D97" s="10"/>
      <c r="E97" s="37"/>
      <c r="F97" s="10"/>
      <c r="G97" s="10"/>
      <c r="H97" s="3"/>
      <c r="I97" s="3"/>
      <c r="J97" s="3"/>
      <c r="K97" s="3"/>
      <c r="L97" s="3"/>
      <c r="M97" s="3"/>
      <c r="N97" s="3"/>
      <c r="O97" s="3"/>
      <c r="P97" s="3"/>
      <c r="Q97" s="3"/>
    </row>
    <row r="98" spans="1:17" x14ac:dyDescent="0.25">
      <c r="A98" s="1"/>
      <c r="B98" s="10"/>
      <c r="C98" s="10"/>
      <c r="D98" s="10"/>
      <c r="E98" s="37"/>
      <c r="F98" s="10"/>
      <c r="G98" s="10"/>
      <c r="H98" s="3"/>
      <c r="I98" s="3"/>
      <c r="J98" s="3"/>
      <c r="K98" s="3"/>
      <c r="L98" s="3"/>
      <c r="M98" s="3"/>
      <c r="N98" s="3"/>
      <c r="O98" s="3"/>
      <c r="P98" s="3"/>
      <c r="Q98" s="3"/>
    </row>
    <row r="99" spans="1:17" x14ac:dyDescent="0.25">
      <c r="A99" s="1"/>
      <c r="B99" s="10"/>
      <c r="C99" s="10"/>
      <c r="D99" s="10"/>
      <c r="E99" s="37"/>
      <c r="F99" s="10"/>
      <c r="G99" s="10"/>
      <c r="H99" s="3"/>
      <c r="I99" s="3"/>
      <c r="J99" s="3"/>
      <c r="K99" s="3"/>
      <c r="L99" s="3"/>
      <c r="M99" s="3"/>
      <c r="N99" s="3"/>
      <c r="O99" s="3"/>
      <c r="P99" s="3"/>
      <c r="Q99" s="3"/>
    </row>
    <row r="100" spans="1:17" x14ac:dyDescent="0.25">
      <c r="A100" s="1"/>
      <c r="B100" s="10"/>
      <c r="C100" s="10"/>
      <c r="D100" s="10"/>
      <c r="E100" s="37"/>
      <c r="F100" s="10"/>
      <c r="G100" s="10"/>
      <c r="H100" s="3"/>
      <c r="I100" s="3"/>
      <c r="J100" s="3"/>
      <c r="K100" s="3"/>
      <c r="L100" s="3"/>
      <c r="M100" s="3"/>
      <c r="N100" s="3"/>
      <c r="O100" s="3"/>
      <c r="P100" s="3"/>
      <c r="Q100" s="3"/>
    </row>
    <row r="101" spans="1:17" x14ac:dyDescent="0.25">
      <c r="A101" s="1"/>
      <c r="B101" s="10"/>
      <c r="C101" s="10"/>
      <c r="D101" s="10"/>
      <c r="E101" s="37"/>
      <c r="F101" s="10"/>
      <c r="G101" s="10"/>
      <c r="H101" s="3"/>
      <c r="I101" s="3"/>
      <c r="J101" s="3"/>
      <c r="K101" s="3"/>
      <c r="L101" s="3"/>
      <c r="M101" s="3"/>
      <c r="N101" s="3"/>
      <c r="O101" s="3"/>
      <c r="P101" s="3"/>
      <c r="Q101" s="3"/>
    </row>
    <row r="102" spans="1:17" x14ac:dyDescent="0.25">
      <c r="A102" s="1"/>
      <c r="B102" s="10"/>
      <c r="C102" s="10"/>
      <c r="D102" s="10"/>
      <c r="E102" s="37"/>
      <c r="F102" s="10"/>
      <c r="G102" s="10"/>
      <c r="H102" s="3"/>
      <c r="I102" s="3"/>
      <c r="J102" s="3"/>
      <c r="K102" s="3"/>
      <c r="L102" s="3"/>
      <c r="M102" s="3"/>
      <c r="N102" s="3"/>
      <c r="O102" s="3"/>
      <c r="P102" s="3"/>
      <c r="Q102" s="3"/>
    </row>
    <row r="103" spans="1:17" x14ac:dyDescent="0.25">
      <c r="A103" s="1"/>
      <c r="B103" s="10"/>
      <c r="C103" s="10"/>
      <c r="D103" s="10"/>
      <c r="E103" s="37"/>
      <c r="F103" s="10"/>
      <c r="G103" s="10"/>
      <c r="H103" s="3"/>
      <c r="I103" s="3"/>
      <c r="J103" s="3"/>
      <c r="K103" s="3"/>
      <c r="L103" s="3"/>
      <c r="M103" s="3"/>
      <c r="N103" s="3"/>
      <c r="O103" s="3"/>
      <c r="P103" s="3"/>
      <c r="Q103" s="3"/>
    </row>
    <row r="104" spans="1:17" x14ac:dyDescent="0.25">
      <c r="A104" s="1"/>
      <c r="B104" s="10"/>
      <c r="C104" s="10"/>
      <c r="D104" s="10"/>
      <c r="E104" s="37"/>
      <c r="F104" s="10"/>
      <c r="G104" s="10"/>
      <c r="H104" s="3"/>
      <c r="I104" s="3"/>
      <c r="J104" s="3"/>
      <c r="K104" s="3"/>
      <c r="L104" s="3"/>
      <c r="M104" s="3"/>
      <c r="N104" s="3"/>
      <c r="O104" s="3"/>
      <c r="P104" s="3"/>
      <c r="Q104" s="3"/>
    </row>
    <row r="105" spans="1:17" x14ac:dyDescent="0.25">
      <c r="A105" s="1"/>
      <c r="B105" s="10"/>
      <c r="C105" s="10"/>
      <c r="D105" s="10"/>
      <c r="E105" s="37"/>
      <c r="F105" s="10"/>
      <c r="G105" s="10"/>
      <c r="H105" s="3"/>
      <c r="I105" s="3"/>
      <c r="J105" s="3"/>
      <c r="K105" s="3"/>
      <c r="L105" s="3"/>
      <c r="M105" s="3"/>
      <c r="N105" s="3"/>
      <c r="O105" s="3"/>
      <c r="P105" s="3"/>
      <c r="Q105" s="3"/>
    </row>
    <row r="106" spans="1:17" x14ac:dyDescent="0.25">
      <c r="A106" s="1"/>
      <c r="B106" s="10"/>
      <c r="C106" s="10"/>
      <c r="D106" s="10"/>
      <c r="E106" s="37"/>
      <c r="F106" s="10"/>
      <c r="G106" s="10"/>
      <c r="H106" s="3"/>
      <c r="I106" s="3"/>
      <c r="J106" s="3"/>
      <c r="K106" s="3"/>
      <c r="L106" s="3"/>
      <c r="M106" s="3"/>
      <c r="N106" s="3"/>
      <c r="O106" s="3"/>
      <c r="P106" s="3"/>
      <c r="Q106" s="3"/>
    </row>
    <row r="107" spans="1:17" x14ac:dyDescent="0.25">
      <c r="A107" s="1"/>
      <c r="B107" s="10"/>
      <c r="C107" s="10"/>
      <c r="D107" s="10"/>
      <c r="E107" s="37"/>
      <c r="F107" s="10"/>
      <c r="G107" s="10"/>
      <c r="H107" s="3"/>
      <c r="I107" s="3"/>
      <c r="J107" s="3"/>
      <c r="K107" s="3"/>
      <c r="L107" s="3"/>
      <c r="M107" s="3"/>
      <c r="N107" s="3"/>
      <c r="O107" s="3"/>
      <c r="P107" s="3"/>
      <c r="Q107" s="3"/>
    </row>
    <row r="108" spans="1:17" x14ac:dyDescent="0.25">
      <c r="A108" s="1"/>
      <c r="B108" s="10"/>
      <c r="C108" s="10"/>
      <c r="D108" s="10"/>
      <c r="E108" s="37"/>
      <c r="F108" s="10"/>
      <c r="G108" s="10"/>
      <c r="H108" s="3"/>
      <c r="I108" s="3"/>
      <c r="J108" s="3"/>
      <c r="K108" s="3"/>
      <c r="L108" s="3"/>
      <c r="M108" s="3"/>
      <c r="N108" s="3"/>
      <c r="O108" s="3"/>
      <c r="P108" s="3"/>
      <c r="Q108" s="3"/>
    </row>
    <row r="109" spans="1:17" x14ac:dyDescent="0.25">
      <c r="A109" s="1"/>
      <c r="B109" s="10"/>
      <c r="C109" s="10"/>
      <c r="D109" s="10"/>
      <c r="E109" s="37"/>
      <c r="F109" s="10"/>
      <c r="G109" s="10"/>
      <c r="H109" s="3"/>
      <c r="I109" s="3"/>
      <c r="J109" s="3"/>
      <c r="K109" s="3"/>
      <c r="L109" s="3"/>
      <c r="M109" s="3"/>
      <c r="N109" s="3"/>
      <c r="O109" s="3"/>
      <c r="P109" s="3"/>
      <c r="Q109" s="3"/>
    </row>
    <row r="110" spans="1:17" x14ac:dyDescent="0.25">
      <c r="A110" s="1"/>
      <c r="B110" s="10"/>
      <c r="C110" s="10"/>
      <c r="D110" s="10"/>
      <c r="E110" s="37"/>
      <c r="F110" s="10"/>
      <c r="G110" s="10"/>
      <c r="H110" s="3"/>
      <c r="I110" s="3"/>
      <c r="J110" s="3"/>
      <c r="K110" s="3"/>
      <c r="L110" s="3"/>
      <c r="M110" s="3"/>
      <c r="N110" s="3"/>
      <c r="O110" s="3"/>
      <c r="P110" s="3"/>
      <c r="Q110" s="3"/>
    </row>
    <row r="111" spans="1:17" x14ac:dyDescent="0.25">
      <c r="A111" s="1"/>
      <c r="B111" s="10"/>
      <c r="C111" s="10"/>
      <c r="D111" s="10"/>
      <c r="E111" s="37"/>
      <c r="F111" s="10"/>
      <c r="G111" s="10"/>
      <c r="H111" s="3"/>
      <c r="I111" s="3"/>
      <c r="J111" s="3"/>
      <c r="K111" s="3"/>
      <c r="L111" s="3"/>
      <c r="M111" s="3"/>
      <c r="N111" s="3"/>
      <c r="O111" s="3"/>
      <c r="P111" s="3"/>
      <c r="Q111" s="3"/>
    </row>
    <row r="112" spans="1:17" x14ac:dyDescent="0.25">
      <c r="A112" s="1"/>
      <c r="B112" s="10"/>
      <c r="C112" s="10"/>
      <c r="D112" s="10"/>
      <c r="E112" s="37"/>
      <c r="F112" s="10"/>
      <c r="G112" s="10"/>
      <c r="H112" s="3"/>
      <c r="I112" s="3"/>
      <c r="J112" s="3"/>
      <c r="K112" s="3"/>
      <c r="L112" s="3"/>
      <c r="M112" s="3"/>
      <c r="N112" s="3"/>
      <c r="O112" s="3"/>
      <c r="P112" s="3"/>
      <c r="Q112" s="3"/>
    </row>
    <row r="113" spans="1:17" x14ac:dyDescent="0.25">
      <c r="A113" s="1"/>
      <c r="B113" s="10"/>
      <c r="C113" s="10"/>
      <c r="D113" s="10"/>
      <c r="E113" s="37"/>
      <c r="F113" s="10"/>
      <c r="G113" s="10"/>
      <c r="H113" s="3"/>
      <c r="I113" s="3"/>
      <c r="J113" s="3"/>
      <c r="K113" s="3"/>
      <c r="L113" s="3"/>
      <c r="M113" s="3"/>
      <c r="N113" s="3"/>
      <c r="O113" s="3"/>
      <c r="P113" s="3"/>
      <c r="Q113" s="3"/>
    </row>
    <row r="114" spans="1:17" x14ac:dyDescent="0.25">
      <c r="A114" s="1"/>
      <c r="B114" s="10"/>
      <c r="C114" s="10"/>
      <c r="D114" s="10"/>
      <c r="E114" s="37"/>
      <c r="F114" s="10"/>
      <c r="G114" s="10"/>
      <c r="H114" s="3"/>
      <c r="I114" s="3"/>
      <c r="J114" s="3"/>
      <c r="K114" s="3"/>
      <c r="L114" s="3"/>
      <c r="M114" s="3"/>
      <c r="N114" s="3"/>
      <c r="O114" s="3"/>
      <c r="P114" s="3"/>
      <c r="Q114" s="3"/>
    </row>
    <row r="115" spans="1:17" x14ac:dyDescent="0.25">
      <c r="A115" s="1"/>
      <c r="B115" s="10"/>
      <c r="C115" s="10"/>
      <c r="D115" s="10"/>
      <c r="E115" s="37"/>
      <c r="F115" s="10"/>
      <c r="G115" s="10"/>
      <c r="H115" s="3"/>
      <c r="I115" s="3"/>
      <c r="J115" s="3"/>
      <c r="K115" s="3"/>
      <c r="L115" s="3"/>
      <c r="M115" s="3"/>
      <c r="N115" s="3"/>
      <c r="O115" s="3"/>
      <c r="P115" s="3"/>
      <c r="Q115" s="3"/>
    </row>
    <row r="116" spans="1:17" x14ac:dyDescent="0.25">
      <c r="A116" s="1"/>
      <c r="B116" s="10"/>
      <c r="C116" s="10"/>
      <c r="D116" s="10"/>
      <c r="E116" s="37"/>
      <c r="F116" s="10"/>
      <c r="G116" s="10"/>
      <c r="H116" s="3"/>
      <c r="I116" s="3"/>
      <c r="J116" s="3"/>
      <c r="K116" s="3"/>
      <c r="L116" s="3"/>
      <c r="M116" s="3"/>
      <c r="N116" s="3"/>
      <c r="O116" s="3"/>
      <c r="P116" s="3"/>
      <c r="Q116" s="3"/>
    </row>
    <row r="117" spans="1:17" x14ac:dyDescent="0.25">
      <c r="A117" s="1"/>
      <c r="B117" s="10"/>
      <c r="C117" s="10"/>
      <c r="D117" s="10"/>
      <c r="E117" s="37"/>
      <c r="F117" s="10"/>
      <c r="G117" s="10"/>
      <c r="H117" s="3"/>
      <c r="I117" s="3"/>
      <c r="J117" s="3"/>
      <c r="K117" s="3"/>
      <c r="L117" s="3"/>
      <c r="M117" s="3"/>
      <c r="N117" s="3"/>
      <c r="O117" s="3"/>
      <c r="P117" s="3"/>
      <c r="Q117" s="3"/>
    </row>
    <row r="118" spans="1:17" x14ac:dyDescent="0.25">
      <c r="A118" s="1"/>
      <c r="B118" s="10"/>
      <c r="C118" s="10"/>
      <c r="D118" s="10"/>
      <c r="E118" s="37"/>
      <c r="F118" s="10"/>
      <c r="G118" s="10"/>
      <c r="H118" s="3"/>
      <c r="I118" s="3"/>
      <c r="J118" s="3"/>
      <c r="K118" s="3"/>
      <c r="L118" s="3"/>
      <c r="M118" s="3"/>
      <c r="N118" s="3"/>
      <c r="O118" s="3"/>
      <c r="P118" s="3"/>
      <c r="Q118" s="3"/>
    </row>
    <row r="119" spans="1:17" x14ac:dyDescent="0.25">
      <c r="A119" s="1"/>
      <c r="B119" s="10"/>
      <c r="C119" s="10"/>
      <c r="D119" s="10"/>
      <c r="E119" s="37"/>
      <c r="F119" s="10"/>
      <c r="G119" s="10"/>
      <c r="H119" s="3"/>
      <c r="I119" s="3"/>
      <c r="J119" s="3"/>
      <c r="K119" s="3"/>
      <c r="L119" s="3"/>
      <c r="M119" s="3"/>
      <c r="N119" s="3"/>
      <c r="O119" s="3"/>
      <c r="P119" s="3"/>
      <c r="Q119" s="3"/>
    </row>
    <row r="120" spans="1:17" x14ac:dyDescent="0.25">
      <c r="A120" s="1"/>
      <c r="B120" s="10"/>
      <c r="C120" s="10"/>
      <c r="D120" s="10"/>
      <c r="E120" s="37"/>
      <c r="F120" s="10"/>
      <c r="G120" s="10"/>
      <c r="H120" s="3"/>
      <c r="I120" s="3"/>
      <c r="J120" s="3"/>
      <c r="K120" s="3"/>
      <c r="L120" s="3"/>
      <c r="M120" s="3"/>
      <c r="N120" s="3"/>
      <c r="O120" s="3"/>
      <c r="P120" s="3"/>
      <c r="Q120" s="3"/>
    </row>
    <row r="121" spans="1:17" x14ac:dyDescent="0.25">
      <c r="A121" s="1"/>
      <c r="B121" s="10"/>
      <c r="C121" s="10"/>
      <c r="D121" s="10"/>
      <c r="E121" s="37"/>
      <c r="F121" s="10"/>
      <c r="G121" s="10"/>
      <c r="H121" s="3"/>
      <c r="I121" s="3"/>
      <c r="J121" s="3"/>
      <c r="K121" s="3"/>
      <c r="L121" s="3"/>
      <c r="M121" s="3"/>
      <c r="N121" s="3"/>
      <c r="O121" s="3"/>
      <c r="P121" s="3"/>
      <c r="Q121" s="3"/>
    </row>
    <row r="122" spans="1:17" x14ac:dyDescent="0.25">
      <c r="A122" s="1"/>
      <c r="B122" s="10"/>
      <c r="C122" s="10"/>
      <c r="D122" s="10"/>
      <c r="E122" s="10"/>
      <c r="F122" s="10"/>
      <c r="G122" s="10"/>
      <c r="H122" s="3"/>
      <c r="I122" s="3"/>
      <c r="J122" s="3"/>
      <c r="K122" s="3"/>
      <c r="L122" s="3"/>
      <c r="M122" s="3"/>
      <c r="N122" s="3"/>
      <c r="O122" s="3"/>
      <c r="P122" s="3"/>
      <c r="Q122" s="3"/>
    </row>
    <row r="123" spans="1:17" x14ac:dyDescent="0.25">
      <c r="A123" s="1"/>
      <c r="B123" s="10"/>
      <c r="C123" s="10"/>
      <c r="D123" s="10"/>
      <c r="E123" s="10"/>
      <c r="F123" s="10"/>
      <c r="G123" s="10"/>
      <c r="H123" s="3"/>
      <c r="I123" s="3"/>
      <c r="J123" s="3"/>
      <c r="K123" s="3"/>
      <c r="L123" s="3"/>
      <c r="M123" s="3"/>
      <c r="N123" s="3"/>
      <c r="O123" s="3"/>
      <c r="P123" s="3"/>
      <c r="Q123" s="3"/>
    </row>
    <row r="124" spans="1:17" x14ac:dyDescent="0.25">
      <c r="A124" s="1"/>
      <c r="B124" s="10"/>
      <c r="C124" s="10"/>
      <c r="D124" s="10"/>
      <c r="E124" s="10"/>
      <c r="F124" s="10"/>
      <c r="G124" s="10"/>
      <c r="H124" s="3"/>
      <c r="I124" s="3"/>
      <c r="J124" s="3"/>
      <c r="K124" s="3"/>
      <c r="L124" s="3"/>
      <c r="M124" s="3"/>
      <c r="N124" s="3"/>
      <c r="O124" s="3"/>
      <c r="P124" s="3"/>
      <c r="Q124" s="3"/>
    </row>
    <row r="125" spans="1:17" x14ac:dyDescent="0.25">
      <c r="A125" s="1"/>
      <c r="B125" s="10"/>
      <c r="C125" s="10"/>
      <c r="D125" s="10"/>
      <c r="E125" s="10"/>
      <c r="F125" s="10"/>
      <c r="G125" s="10"/>
      <c r="H125" s="3"/>
      <c r="I125" s="3"/>
      <c r="J125" s="3"/>
      <c r="K125" s="3"/>
      <c r="L125" s="3"/>
      <c r="M125" s="3"/>
      <c r="N125" s="3"/>
      <c r="O125" s="3"/>
      <c r="P125" s="3"/>
      <c r="Q125" s="3"/>
    </row>
    <row r="126" spans="1:17" x14ac:dyDescent="0.25">
      <c r="A126" s="1"/>
      <c r="B126" s="10"/>
      <c r="C126" s="10"/>
      <c r="D126" s="10"/>
      <c r="E126" s="10"/>
      <c r="F126" s="10"/>
      <c r="G126" s="10"/>
      <c r="H126" s="3"/>
      <c r="I126" s="3"/>
      <c r="J126" s="3"/>
      <c r="K126" s="3"/>
      <c r="L126" s="3"/>
      <c r="M126" s="3"/>
      <c r="N126" s="3"/>
      <c r="O126" s="3"/>
      <c r="P126" s="3"/>
      <c r="Q126" s="3"/>
    </row>
    <row r="127" spans="1:17" x14ac:dyDescent="0.25">
      <c r="A127" s="1"/>
      <c r="B127" s="10"/>
      <c r="C127" s="10"/>
      <c r="D127" s="10"/>
      <c r="E127" s="10"/>
      <c r="F127" s="10"/>
      <c r="G127" s="10"/>
      <c r="H127" s="3"/>
      <c r="I127" s="3"/>
      <c r="J127" s="3"/>
      <c r="K127" s="3"/>
      <c r="L127" s="3"/>
      <c r="M127" s="3"/>
      <c r="N127" s="3"/>
      <c r="O127" s="3"/>
      <c r="P127" s="3"/>
      <c r="Q127" s="3"/>
    </row>
    <row r="128" spans="1:17" x14ac:dyDescent="0.25">
      <c r="A128" s="1"/>
      <c r="B128" s="10"/>
      <c r="C128" s="10"/>
      <c r="D128" s="10"/>
      <c r="E128" s="10"/>
      <c r="F128" s="10"/>
      <c r="G128" s="10"/>
      <c r="H128" s="3"/>
      <c r="I128" s="3"/>
      <c r="J128" s="3"/>
      <c r="K128" s="3"/>
      <c r="L128" s="3"/>
      <c r="M128" s="3"/>
      <c r="N128" s="3"/>
      <c r="O128" s="3"/>
      <c r="P128" s="3"/>
      <c r="Q128" s="3"/>
    </row>
    <row r="129" spans="1:17" x14ac:dyDescent="0.25">
      <c r="A129" s="1"/>
      <c r="B129" s="10"/>
      <c r="C129" s="10"/>
      <c r="D129" s="10"/>
      <c r="E129" s="10"/>
      <c r="F129" s="10"/>
      <c r="G129" s="10"/>
      <c r="H129" s="3"/>
      <c r="I129" s="3"/>
      <c r="J129" s="3"/>
      <c r="K129" s="3"/>
      <c r="L129" s="3"/>
      <c r="M129" s="3"/>
      <c r="N129" s="3"/>
      <c r="O129" s="3"/>
      <c r="P129" s="3"/>
      <c r="Q129" s="3"/>
    </row>
    <row r="130" spans="1:17" x14ac:dyDescent="0.25">
      <c r="A130" s="1"/>
      <c r="H130" s="3"/>
      <c r="I130" s="3"/>
      <c r="J130" s="3"/>
      <c r="K130" s="3"/>
      <c r="L130" s="3"/>
      <c r="M130" s="3"/>
      <c r="N130" s="3"/>
      <c r="O130" s="3"/>
      <c r="P130" s="3"/>
      <c r="Q130" s="3"/>
    </row>
    <row r="131" spans="1:17" x14ac:dyDescent="0.25">
      <c r="A131" s="1"/>
      <c r="H131" s="3"/>
      <c r="I131" s="3"/>
      <c r="J131" s="3"/>
      <c r="K131" s="3"/>
      <c r="L131" s="3"/>
      <c r="M131" s="3"/>
      <c r="N131" s="3"/>
      <c r="O131" s="3"/>
      <c r="P131" s="3"/>
      <c r="Q131" s="3"/>
    </row>
    <row r="132" spans="1:17" x14ac:dyDescent="0.25">
      <c r="A132" s="1"/>
      <c r="H132" s="3"/>
      <c r="I132" s="3"/>
      <c r="J132" s="3"/>
      <c r="K132" s="3"/>
      <c r="L132" s="3"/>
      <c r="M132" s="3"/>
      <c r="N132" s="3"/>
      <c r="O132" s="3"/>
      <c r="P132" s="3"/>
      <c r="Q132" s="3"/>
    </row>
    <row r="133" spans="1:17" x14ac:dyDescent="0.25">
      <c r="A133" s="1"/>
      <c r="H133" s="3"/>
      <c r="I133" s="3"/>
      <c r="J133" s="3"/>
      <c r="K133" s="3"/>
      <c r="L133" s="3"/>
      <c r="M133" s="3"/>
      <c r="N133" s="3"/>
      <c r="O133" s="3"/>
      <c r="P133" s="3"/>
      <c r="Q133" s="3"/>
    </row>
    <row r="134" spans="1:17" x14ac:dyDescent="0.25">
      <c r="A134" s="1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</row>
    <row r="135" spans="1:17" x14ac:dyDescent="0.25">
      <c r="A135" s="1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</row>
    <row r="136" spans="1:17" x14ac:dyDescent="0.25">
      <c r="A136" s="1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</row>
    <row r="137" spans="1:17" x14ac:dyDescent="0.25"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</row>
    <row r="138" spans="1:17" x14ac:dyDescent="0.25"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</row>
    <row r="139" spans="1:17" x14ac:dyDescent="0.25"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</row>
    <row r="140" spans="1:17" x14ac:dyDescent="0.25"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</row>
    <row r="141" spans="1:17" x14ac:dyDescent="0.25"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</row>
  </sheetData>
  <mergeCells count="5">
    <mergeCell ref="B2:E3"/>
    <mergeCell ref="F2:G3"/>
    <mergeCell ref="C4:E4"/>
    <mergeCell ref="C5:E5"/>
    <mergeCell ref="C6:E6"/>
  </mergeCells>
  <conditionalFormatting sqref="C4:E4">
    <cfRule type="expression" dxfId="77" priority="28" stopIfTrue="1">
      <formula>IF($C$4="AWS / FA / Signal &amp; Magnet",1,0)</formula>
    </cfRule>
  </conditionalFormatting>
  <conditionalFormatting sqref="E10:E11">
    <cfRule type="cellIs" dxfId="76" priority="21" stopIfTrue="1" operator="greaterThan">
      <formula>0</formula>
    </cfRule>
  </conditionalFormatting>
  <conditionalFormatting sqref="E27">
    <cfRule type="cellIs" dxfId="75" priority="4" stopIfTrue="1" operator="greaterThan">
      <formula>0</formula>
    </cfRule>
  </conditionalFormatting>
  <conditionalFormatting sqref="E34">
    <cfRule type="cellIs" dxfId="74" priority="3" stopIfTrue="1" operator="greaterThan">
      <formula>0</formula>
    </cfRule>
  </conditionalFormatting>
  <conditionalFormatting sqref="E41">
    <cfRule type="cellIs" dxfId="73" priority="1" stopIfTrue="1" operator="greaterThan">
      <formula>0</formula>
    </cfRule>
  </conditionalFormatting>
  <conditionalFormatting sqref="F9:F16">
    <cfRule type="cellIs" dxfId="72" priority="16" stopIfTrue="1" operator="greaterThan">
      <formula>0</formula>
    </cfRule>
  </conditionalFormatting>
  <conditionalFormatting sqref="F16">
    <cfRule type="cellIs" dxfId="71" priority="17" stopIfTrue="1" operator="lessThan">
      <formula>0</formula>
    </cfRule>
  </conditionalFormatting>
  <conditionalFormatting sqref="F18:F24">
    <cfRule type="cellIs" dxfId="70" priority="11" stopIfTrue="1" operator="greaterThan">
      <formula>0</formula>
    </cfRule>
  </conditionalFormatting>
  <conditionalFormatting sqref="F24">
    <cfRule type="cellIs" dxfId="69" priority="12" stopIfTrue="1" operator="lessThan">
      <formula>0</formula>
    </cfRule>
  </conditionalFormatting>
  <conditionalFormatting sqref="F26:F31">
    <cfRule type="cellIs" dxfId="68" priority="9" stopIfTrue="1" operator="greaterThan">
      <formula>0</formula>
    </cfRule>
  </conditionalFormatting>
  <conditionalFormatting sqref="F31">
    <cfRule type="cellIs" dxfId="67" priority="10" stopIfTrue="1" operator="lessThan">
      <formula>0</formula>
    </cfRule>
  </conditionalFormatting>
  <conditionalFormatting sqref="F34:F38">
    <cfRule type="cellIs" dxfId="66" priority="7" stopIfTrue="1" operator="greaterThan">
      <formula>0</formula>
    </cfRule>
  </conditionalFormatting>
  <conditionalFormatting sqref="F38">
    <cfRule type="cellIs" dxfId="65" priority="8" stopIfTrue="1" operator="lessThan">
      <formula>0</formula>
    </cfRule>
  </conditionalFormatting>
  <conditionalFormatting sqref="F41:F45">
    <cfRule type="cellIs" dxfId="64" priority="2" stopIfTrue="1" operator="greaterThan">
      <formula>0</formula>
    </cfRule>
  </conditionalFormatting>
  <conditionalFormatting sqref="F45">
    <cfRule type="cellIs" dxfId="63" priority="6" stopIfTrue="1" operator="lessThan">
      <formula>0</formula>
    </cfRule>
  </conditionalFormatting>
  <conditionalFormatting sqref="G15">
    <cfRule type="cellIs" dxfId="62" priority="24" stopIfTrue="1" operator="greaterThan">
      <formula>0</formula>
    </cfRule>
  </conditionalFormatting>
  <dataValidations count="7">
    <dataValidation type="decimal" allowBlank="1" showInputMessage="1" showErrorMessage="1" sqref="E16 E24 E31 E38 E45" xr:uid="{C64B112A-05AB-4ED9-8935-F2B5806B2861}">
      <formula1>-1</formula1>
      <formula2>1</formula2>
    </dataValidation>
    <dataValidation type="decimal" operator="lessThanOrEqual" allowBlank="1" showInputMessage="1" showErrorMessage="1" sqref="E46" xr:uid="{C370B7B2-4456-4B61-A804-8F5709E9D051}">
      <formula1>0</formula1>
    </dataValidation>
    <dataValidation operator="greaterThan" allowBlank="1" showInputMessage="1" showErrorMessage="1" sqref="C9 C40 C33 C26 F26 F33 C12 F40" xr:uid="{14208C7C-97C4-4B96-8081-17AE7B1D1C46}"/>
    <dataValidation type="list" allowBlank="1" showInputMessage="1" showErrorMessage="1" sqref="C4:E4" xr:uid="{8A7A7957-8D48-4476-86F7-E9EADC4CE7FE}">
      <formula1>$C$66:$C$75</formula1>
    </dataValidation>
    <dataValidation type="decimal" operator="greaterThanOrEqual" allowBlank="1" showInputMessage="1" showErrorMessage="1" sqref="E27 E41 E34 E10:E12" xr:uid="{CB6FD282-067D-4CB3-9AFC-BBE69F013BEE}">
      <formula1>0</formula1>
    </dataValidation>
    <dataValidation type="decimal" operator="greaterThan" allowBlank="1" showInputMessage="1" showErrorMessage="1" sqref="E29 E26 E36 E33 E22 E18:E20 E43 E14 E40 E9 C20" xr:uid="{553ED60C-2F66-42FF-86E2-DA88CE40E1D7}">
      <formula1>0</formula1>
    </dataValidation>
    <dataValidation type="list" allowBlank="1" showInputMessage="1" showErrorMessage="1" sqref="D18:D20" xr:uid="{D01E8E11-37CA-4A3D-A07A-6246F75BDDBA}">
      <formula1>"h, Stk, psch"</formula1>
    </dataValidation>
  </dataValidations>
  <pageMargins left="0.7" right="0.7" top="0.78740157499999996" bottom="0.78740157499999996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0F274C-509D-429F-9013-46105E1DCFB9}">
  <dimension ref="A1:R131"/>
  <sheetViews>
    <sheetView workbookViewId="0">
      <selection activeCell="C5" sqref="C5:E5"/>
    </sheetView>
  </sheetViews>
  <sheetFormatPr baseColWidth="10" defaultColWidth="11.453125" defaultRowHeight="12.5" x14ac:dyDescent="0.25"/>
  <cols>
    <col min="1" max="1" width="2.1796875" style="6" customWidth="1"/>
    <col min="2" max="2" width="42.453125" style="35" customWidth="1"/>
    <col min="3" max="3" width="8" style="35" customWidth="1"/>
    <col min="4" max="4" width="6.7265625" style="35" customWidth="1"/>
    <col min="5" max="6" width="12.7265625" style="35" customWidth="1"/>
    <col min="7" max="7" width="29.7265625" style="35" customWidth="1"/>
    <col min="8" max="18" width="11.453125" style="69"/>
    <col min="19" max="16384" width="11.453125" style="3"/>
  </cols>
  <sheetData>
    <row r="1" spans="1:7" ht="4.5" customHeight="1" x14ac:dyDescent="0.25">
      <c r="A1" s="1"/>
      <c r="B1" s="10"/>
      <c r="C1" s="10"/>
      <c r="D1" s="10"/>
      <c r="E1" s="10"/>
      <c r="F1" s="10"/>
      <c r="G1" s="10"/>
    </row>
    <row r="2" spans="1:7" ht="15" customHeight="1" x14ac:dyDescent="0.25">
      <c r="A2" s="1"/>
      <c r="B2" s="232" t="s">
        <v>154</v>
      </c>
      <c r="C2" s="233"/>
      <c r="D2" s="233"/>
      <c r="E2" s="233"/>
      <c r="F2" s="234"/>
      <c r="G2" s="234"/>
    </row>
    <row r="3" spans="1:7" ht="15" customHeight="1" x14ac:dyDescent="0.25">
      <c r="A3" s="36"/>
      <c r="B3" s="233"/>
      <c r="C3" s="233"/>
      <c r="D3" s="233"/>
      <c r="E3" s="233"/>
      <c r="F3" s="235"/>
      <c r="G3" s="235"/>
    </row>
    <row r="4" spans="1:7" ht="15" customHeight="1" x14ac:dyDescent="0.25">
      <c r="A4" s="1"/>
      <c r="B4" s="45" t="s">
        <v>113</v>
      </c>
      <c r="C4" s="236" t="s">
        <v>149</v>
      </c>
      <c r="D4" s="236"/>
      <c r="E4" s="237"/>
      <c r="F4" s="152"/>
      <c r="G4" s="153"/>
    </row>
    <row r="5" spans="1:7" ht="15" customHeight="1" x14ac:dyDescent="0.25">
      <c r="A5" s="1"/>
      <c r="B5" s="43" t="s">
        <v>3</v>
      </c>
      <c r="C5" s="238" t="s">
        <v>187</v>
      </c>
      <c r="D5" s="239"/>
      <c r="E5" s="239"/>
      <c r="F5" s="12"/>
      <c r="G5" s="48"/>
    </row>
    <row r="6" spans="1:7" ht="43.5" customHeight="1" x14ac:dyDescent="0.25">
      <c r="A6" s="1"/>
      <c r="B6" s="44" t="s">
        <v>4</v>
      </c>
      <c r="C6" s="229" t="s">
        <v>186</v>
      </c>
      <c r="D6" s="230"/>
      <c r="E6" s="231"/>
      <c r="F6" s="21" t="s">
        <v>5</v>
      </c>
      <c r="G6" s="90" t="str">
        <f>[1]SH2!G7</f>
        <v>[Name des Bieters]</v>
      </c>
    </row>
    <row r="7" spans="1:7" ht="4.5" customHeight="1" thickBot="1" x14ac:dyDescent="0.3">
      <c r="A7" s="1"/>
      <c r="B7" s="10"/>
      <c r="C7" s="10"/>
      <c r="D7" s="10"/>
      <c r="E7" s="10"/>
      <c r="F7" s="10"/>
      <c r="G7" s="10"/>
    </row>
    <row r="8" spans="1:7" ht="15" customHeight="1" x14ac:dyDescent="0.25">
      <c r="A8" s="4">
        <v>1</v>
      </c>
      <c r="B8" s="191" t="s">
        <v>114</v>
      </c>
      <c r="C8" s="14" t="s">
        <v>115</v>
      </c>
      <c r="D8" s="14" t="s">
        <v>116</v>
      </c>
      <c r="E8" s="14" t="s">
        <v>10</v>
      </c>
      <c r="F8" s="14" t="s">
        <v>11</v>
      </c>
      <c r="G8" s="50" t="s">
        <v>12</v>
      </c>
    </row>
    <row r="9" spans="1:7" ht="15" customHeight="1" x14ac:dyDescent="0.25">
      <c r="A9" s="4">
        <v>2</v>
      </c>
      <c r="B9" s="70" t="s">
        <v>117</v>
      </c>
      <c r="C9" s="185"/>
      <c r="D9" s="26" t="s">
        <v>108</v>
      </c>
      <c r="E9" s="186"/>
      <c r="F9" s="187">
        <f>E9</f>
        <v>0</v>
      </c>
      <c r="G9" s="56"/>
    </row>
    <row r="10" spans="1:7" s="69" customFormat="1" ht="15" customHeight="1" x14ac:dyDescent="0.25">
      <c r="A10" s="4">
        <v>3</v>
      </c>
      <c r="B10" s="70" t="s">
        <v>155</v>
      </c>
      <c r="C10" s="188"/>
      <c r="D10" s="188"/>
      <c r="E10" s="188"/>
      <c r="F10" s="188"/>
      <c r="G10" s="56"/>
    </row>
    <row r="11" spans="1:7" s="69" customFormat="1" ht="15" customHeight="1" x14ac:dyDescent="0.25">
      <c r="A11" s="4">
        <v>4</v>
      </c>
      <c r="B11" s="71" t="s">
        <v>156</v>
      </c>
      <c r="C11" s="57"/>
      <c r="D11" s="26" t="s">
        <v>137</v>
      </c>
      <c r="E11" s="187">
        <f>C11*$E$9</f>
        <v>0</v>
      </c>
      <c r="F11" s="187">
        <f t="shared" ref="F11:F24" si="0">E11</f>
        <v>0</v>
      </c>
      <c r="G11" s="56"/>
    </row>
    <row r="12" spans="1:7" s="69" customFormat="1" ht="15" customHeight="1" x14ac:dyDescent="0.25">
      <c r="A12" s="4">
        <v>5</v>
      </c>
      <c r="B12" s="71" t="s">
        <v>157</v>
      </c>
      <c r="C12" s="57"/>
      <c r="D12" s="26" t="s">
        <v>137</v>
      </c>
      <c r="E12" s="187">
        <f t="shared" ref="E12:E25" si="1">C12*$E$9</f>
        <v>0</v>
      </c>
      <c r="F12" s="187">
        <f t="shared" si="0"/>
        <v>0</v>
      </c>
      <c r="G12" s="56"/>
    </row>
    <row r="13" spans="1:7" s="69" customFormat="1" ht="15" customHeight="1" x14ac:dyDescent="0.25">
      <c r="A13" s="4">
        <v>6</v>
      </c>
      <c r="B13" s="71" t="s">
        <v>158</v>
      </c>
      <c r="C13" s="57"/>
      <c r="D13" s="26" t="s">
        <v>137</v>
      </c>
      <c r="E13" s="187">
        <f t="shared" si="1"/>
        <v>0</v>
      </c>
      <c r="F13" s="187">
        <f t="shared" si="0"/>
        <v>0</v>
      </c>
      <c r="G13" s="56"/>
    </row>
    <row r="14" spans="1:7" s="69" customFormat="1" ht="15" customHeight="1" x14ac:dyDescent="0.25">
      <c r="A14" s="4">
        <v>7</v>
      </c>
      <c r="B14" s="71" t="s">
        <v>159</v>
      </c>
      <c r="C14" s="57"/>
      <c r="D14" s="26" t="s">
        <v>137</v>
      </c>
      <c r="E14" s="187">
        <f t="shared" si="1"/>
        <v>0</v>
      </c>
      <c r="F14" s="187">
        <f t="shared" si="0"/>
        <v>0</v>
      </c>
      <c r="G14" s="56"/>
    </row>
    <row r="15" spans="1:7" s="69" customFormat="1" ht="15" customHeight="1" x14ac:dyDescent="0.25">
      <c r="A15" s="4">
        <v>8</v>
      </c>
      <c r="B15" s="71" t="s">
        <v>160</v>
      </c>
      <c r="C15" s="57"/>
      <c r="D15" s="26" t="s">
        <v>137</v>
      </c>
      <c r="E15" s="187">
        <f t="shared" si="1"/>
        <v>0</v>
      </c>
      <c r="F15" s="187">
        <f t="shared" si="0"/>
        <v>0</v>
      </c>
      <c r="G15" s="56"/>
    </row>
    <row r="16" spans="1:7" s="69" customFormat="1" ht="15" customHeight="1" x14ac:dyDescent="0.25">
      <c r="A16" s="4">
        <v>9</v>
      </c>
      <c r="B16" s="71" t="s">
        <v>161</v>
      </c>
      <c r="C16" s="57"/>
      <c r="D16" s="26" t="s">
        <v>137</v>
      </c>
      <c r="E16" s="187">
        <f t="shared" si="1"/>
        <v>0</v>
      </c>
      <c r="F16" s="187">
        <f t="shared" si="0"/>
        <v>0</v>
      </c>
      <c r="G16" s="56"/>
    </row>
    <row r="17" spans="1:7" s="69" customFormat="1" ht="15" customHeight="1" x14ac:dyDescent="0.25">
      <c r="A17" s="4">
        <v>10</v>
      </c>
      <c r="B17" s="192" t="s">
        <v>162</v>
      </c>
      <c r="C17" s="57"/>
      <c r="D17" s="26" t="s">
        <v>137</v>
      </c>
      <c r="E17" s="187">
        <f t="shared" si="1"/>
        <v>0</v>
      </c>
      <c r="F17" s="187">
        <f t="shared" si="0"/>
        <v>0</v>
      </c>
      <c r="G17" s="56"/>
    </row>
    <row r="18" spans="1:7" s="69" customFormat="1" ht="15" customHeight="1" x14ac:dyDescent="0.25">
      <c r="A18" s="4">
        <v>11</v>
      </c>
      <c r="B18" s="72" t="s">
        <v>163</v>
      </c>
      <c r="C18" s="175" t="str">
        <f>IFERROR(E18/$F$9*100,"")</f>
        <v/>
      </c>
      <c r="D18" s="26" t="s">
        <v>137</v>
      </c>
      <c r="E18" s="187">
        <f>SUM(E9:E17)</f>
        <v>0</v>
      </c>
      <c r="F18" s="187">
        <f>SUM(F9:F17)</f>
        <v>0</v>
      </c>
      <c r="G18" s="56"/>
    </row>
    <row r="19" spans="1:7" s="69" customFormat="1" ht="15" customHeight="1" x14ac:dyDescent="0.25">
      <c r="A19" s="4">
        <v>12</v>
      </c>
      <c r="B19" s="70" t="s">
        <v>164</v>
      </c>
      <c r="C19" s="188"/>
      <c r="D19" s="188"/>
      <c r="E19" s="188"/>
      <c r="F19" s="188"/>
      <c r="G19" s="193"/>
    </row>
    <row r="20" spans="1:7" s="69" customFormat="1" ht="15" customHeight="1" x14ac:dyDescent="0.25">
      <c r="A20" s="4">
        <v>13</v>
      </c>
      <c r="B20" s="71" t="s">
        <v>165</v>
      </c>
      <c r="C20" s="57"/>
      <c r="D20" s="26" t="s">
        <v>137</v>
      </c>
      <c r="E20" s="187">
        <f>C20*$E$9</f>
        <v>0</v>
      </c>
      <c r="F20" s="187">
        <f t="shared" si="0"/>
        <v>0</v>
      </c>
      <c r="G20" s="56"/>
    </row>
    <row r="21" spans="1:7" s="69" customFormat="1" x14ac:dyDescent="0.25">
      <c r="A21" s="4">
        <v>14</v>
      </c>
      <c r="B21" s="194" t="s">
        <v>166</v>
      </c>
      <c r="C21" s="57"/>
      <c r="D21" s="26" t="s">
        <v>137</v>
      </c>
      <c r="E21" s="187">
        <f t="shared" si="1"/>
        <v>0</v>
      </c>
      <c r="F21" s="187">
        <f t="shared" si="0"/>
        <v>0</v>
      </c>
      <c r="G21" s="56"/>
    </row>
    <row r="22" spans="1:7" s="69" customFormat="1" ht="15" customHeight="1" x14ac:dyDescent="0.25">
      <c r="A22" s="4">
        <v>15</v>
      </c>
      <c r="B22" s="71" t="s">
        <v>167</v>
      </c>
      <c r="C22" s="57"/>
      <c r="D22" s="26" t="s">
        <v>137</v>
      </c>
      <c r="E22" s="187">
        <f t="shared" si="1"/>
        <v>0</v>
      </c>
      <c r="F22" s="187">
        <f t="shared" si="0"/>
        <v>0</v>
      </c>
      <c r="G22" s="56"/>
    </row>
    <row r="23" spans="1:7" s="69" customFormat="1" ht="15" customHeight="1" x14ac:dyDescent="0.25">
      <c r="A23" s="4">
        <v>16</v>
      </c>
      <c r="B23" s="71" t="s">
        <v>168</v>
      </c>
      <c r="C23" s="57"/>
      <c r="D23" s="26" t="s">
        <v>137</v>
      </c>
      <c r="E23" s="187">
        <f t="shared" si="1"/>
        <v>0</v>
      </c>
      <c r="F23" s="187">
        <f t="shared" si="0"/>
        <v>0</v>
      </c>
      <c r="G23" s="56"/>
    </row>
    <row r="24" spans="1:7" s="69" customFormat="1" ht="15" customHeight="1" x14ac:dyDescent="0.25">
      <c r="A24" s="4">
        <v>17</v>
      </c>
      <c r="B24" s="71" t="s">
        <v>169</v>
      </c>
      <c r="C24" s="57"/>
      <c r="D24" s="26" t="s">
        <v>137</v>
      </c>
      <c r="E24" s="187">
        <f t="shared" si="1"/>
        <v>0</v>
      </c>
      <c r="F24" s="187">
        <f t="shared" si="0"/>
        <v>0</v>
      </c>
      <c r="G24" s="56"/>
    </row>
    <row r="25" spans="1:7" s="69" customFormat="1" ht="15" customHeight="1" x14ac:dyDescent="0.25">
      <c r="A25" s="4">
        <v>18</v>
      </c>
      <c r="B25" s="71" t="s">
        <v>170</v>
      </c>
      <c r="C25" s="57"/>
      <c r="D25" s="26" t="s">
        <v>137</v>
      </c>
      <c r="E25" s="187">
        <f t="shared" si="1"/>
        <v>0</v>
      </c>
      <c r="F25" s="187">
        <f>E25</f>
        <v>0</v>
      </c>
      <c r="G25" s="56"/>
    </row>
    <row r="26" spans="1:7" s="69" customFormat="1" ht="15" customHeight="1" x14ac:dyDescent="0.25">
      <c r="A26" s="4">
        <v>19</v>
      </c>
      <c r="B26" s="192" t="s">
        <v>171</v>
      </c>
      <c r="C26" s="57"/>
      <c r="D26" s="26" t="s">
        <v>137</v>
      </c>
      <c r="E26" s="187">
        <f>C26*$E$9</f>
        <v>0</v>
      </c>
      <c r="F26" s="187">
        <f>E26</f>
        <v>0</v>
      </c>
      <c r="G26" s="56"/>
    </row>
    <row r="27" spans="1:7" s="69" customFormat="1" ht="15" customHeight="1" x14ac:dyDescent="0.25">
      <c r="A27" s="4">
        <v>20</v>
      </c>
      <c r="B27" s="72" t="s">
        <v>172</v>
      </c>
      <c r="C27" s="175" t="str">
        <f>IFERROR(E27/$F$9*100,"")</f>
        <v/>
      </c>
      <c r="D27" s="26" t="s">
        <v>137</v>
      </c>
      <c r="E27" s="187">
        <f>SUM(E20:E26)</f>
        <v>0</v>
      </c>
      <c r="F27" s="187">
        <f>SUM(F20:F26)+F18</f>
        <v>0</v>
      </c>
      <c r="G27" s="56"/>
    </row>
    <row r="28" spans="1:7" s="69" customFormat="1" ht="15" customHeight="1" x14ac:dyDescent="0.25">
      <c r="A28" s="4">
        <v>21</v>
      </c>
      <c r="B28" s="70" t="s">
        <v>173</v>
      </c>
      <c r="C28" s="188"/>
      <c r="D28" s="188"/>
      <c r="E28" s="188"/>
      <c r="F28" s="188"/>
      <c r="G28" s="193"/>
    </row>
    <row r="29" spans="1:7" s="69" customFormat="1" ht="15" customHeight="1" x14ac:dyDescent="0.25">
      <c r="A29" s="4">
        <v>22</v>
      </c>
      <c r="B29" s="71" t="s">
        <v>174</v>
      </c>
      <c r="C29" s="175" t="str">
        <f>IFERROR(E29/$F$9*100,"")</f>
        <v/>
      </c>
      <c r="D29" s="26" t="s">
        <v>137</v>
      </c>
      <c r="E29" s="62"/>
      <c r="F29" s="187">
        <f>E29</f>
        <v>0</v>
      </c>
      <c r="G29" s="56"/>
    </row>
    <row r="30" spans="1:7" s="69" customFormat="1" ht="15" customHeight="1" x14ac:dyDescent="0.25">
      <c r="A30" s="4">
        <v>23</v>
      </c>
      <c r="B30" s="71" t="s">
        <v>70</v>
      </c>
      <c r="C30" s="175" t="str">
        <f>IFERROR(E30/$F$9*100,"")</f>
        <v/>
      </c>
      <c r="D30" s="26" t="s">
        <v>137</v>
      </c>
      <c r="E30" s="62"/>
      <c r="F30" s="187">
        <f t="shared" ref="F30:F36" si="2">E30</f>
        <v>0</v>
      </c>
      <c r="G30" s="56"/>
    </row>
    <row r="31" spans="1:7" s="69" customFormat="1" ht="15" customHeight="1" x14ac:dyDescent="0.25">
      <c r="A31" s="4">
        <v>24</v>
      </c>
      <c r="B31" s="71" t="s">
        <v>175</v>
      </c>
      <c r="C31" s="175" t="str">
        <f t="shared" ref="C31:C37" si="3">IFERROR(E31/$F$9*100,"")</f>
        <v/>
      </c>
      <c r="D31" s="26" t="s">
        <v>137</v>
      </c>
      <c r="E31" s="62"/>
      <c r="F31" s="187">
        <f t="shared" si="2"/>
        <v>0</v>
      </c>
      <c r="G31" s="56"/>
    </row>
    <row r="32" spans="1:7" s="69" customFormat="1" ht="15" customHeight="1" x14ac:dyDescent="0.25">
      <c r="A32" s="4">
        <v>25</v>
      </c>
      <c r="B32" s="71" t="s">
        <v>176</v>
      </c>
      <c r="C32" s="175" t="str">
        <f t="shared" si="3"/>
        <v/>
      </c>
      <c r="D32" s="26" t="s">
        <v>137</v>
      </c>
      <c r="E32" s="62"/>
      <c r="F32" s="187">
        <f t="shared" si="2"/>
        <v>0</v>
      </c>
      <c r="G32" s="56"/>
    </row>
    <row r="33" spans="1:7" s="69" customFormat="1" ht="15.75" customHeight="1" x14ac:dyDescent="0.25">
      <c r="A33" s="4">
        <v>26</v>
      </c>
      <c r="B33" s="71" t="s">
        <v>177</v>
      </c>
      <c r="C33" s="175" t="str">
        <f t="shared" si="3"/>
        <v/>
      </c>
      <c r="D33" s="26" t="s">
        <v>137</v>
      </c>
      <c r="E33" s="62"/>
      <c r="F33" s="187">
        <f t="shared" si="2"/>
        <v>0</v>
      </c>
      <c r="G33" s="56"/>
    </row>
    <row r="34" spans="1:7" s="69" customFormat="1" ht="15.75" customHeight="1" x14ac:dyDescent="0.25">
      <c r="A34" s="4">
        <v>27</v>
      </c>
      <c r="B34" s="71" t="s">
        <v>178</v>
      </c>
      <c r="C34" s="175" t="str">
        <f t="shared" si="3"/>
        <v/>
      </c>
      <c r="D34" s="26" t="s">
        <v>137</v>
      </c>
      <c r="E34" s="62"/>
      <c r="F34" s="187">
        <f t="shared" si="2"/>
        <v>0</v>
      </c>
      <c r="G34" s="56"/>
    </row>
    <row r="35" spans="1:7" s="69" customFormat="1" ht="15" customHeight="1" x14ac:dyDescent="0.25">
      <c r="A35" s="4">
        <v>28</v>
      </c>
      <c r="B35" s="195" t="s">
        <v>179</v>
      </c>
      <c r="C35" s="175" t="str">
        <f t="shared" si="3"/>
        <v/>
      </c>
      <c r="D35" s="26" t="s">
        <v>137</v>
      </c>
      <c r="E35" s="62"/>
      <c r="F35" s="187">
        <f t="shared" si="2"/>
        <v>0</v>
      </c>
      <c r="G35" s="56"/>
    </row>
    <row r="36" spans="1:7" s="69" customFormat="1" ht="15" customHeight="1" x14ac:dyDescent="0.25">
      <c r="A36" s="4">
        <v>29</v>
      </c>
      <c r="B36" s="196" t="s">
        <v>180</v>
      </c>
      <c r="C36" s="175" t="str">
        <f t="shared" si="3"/>
        <v/>
      </c>
      <c r="D36" s="26" t="s">
        <v>137</v>
      </c>
      <c r="E36" s="62"/>
      <c r="F36" s="187">
        <f t="shared" si="2"/>
        <v>0</v>
      </c>
      <c r="G36" s="56"/>
    </row>
    <row r="37" spans="1:7" s="69" customFormat="1" ht="15" customHeight="1" x14ac:dyDescent="0.25">
      <c r="A37" s="4">
        <v>30</v>
      </c>
      <c r="B37" s="72" t="s">
        <v>181</v>
      </c>
      <c r="C37" s="175" t="str">
        <f t="shared" si="3"/>
        <v/>
      </c>
      <c r="D37" s="26" t="s">
        <v>137</v>
      </c>
      <c r="E37" s="187">
        <f>SUM(E29:E36)</f>
        <v>0</v>
      </c>
      <c r="F37" s="187">
        <f>SUM(F29:F36)+F27</f>
        <v>0</v>
      </c>
      <c r="G37" s="56"/>
    </row>
    <row r="38" spans="1:7" s="69" customFormat="1" ht="15" customHeight="1" x14ac:dyDescent="0.25">
      <c r="A38" s="4">
        <v>31</v>
      </c>
      <c r="B38" s="70" t="s">
        <v>123</v>
      </c>
      <c r="C38" s="189"/>
      <c r="D38" s="26"/>
      <c r="E38" s="190"/>
      <c r="F38" s="187">
        <f>F37</f>
        <v>0</v>
      </c>
      <c r="G38" s="197" t="s">
        <v>182</v>
      </c>
    </row>
    <row r="39" spans="1:7" s="69" customFormat="1" ht="15" customHeight="1" x14ac:dyDescent="0.25">
      <c r="A39" s="4">
        <v>32</v>
      </c>
      <c r="B39" s="70" t="s">
        <v>125</v>
      </c>
      <c r="C39" s="189"/>
      <c r="D39" s="26"/>
      <c r="E39" s="160"/>
      <c r="F39" s="187">
        <f>E39*F38</f>
        <v>0</v>
      </c>
      <c r="G39" s="198" t="s">
        <v>126</v>
      </c>
    </row>
    <row r="40" spans="1:7" s="69" customFormat="1" ht="15" customHeight="1" thickBot="1" x14ac:dyDescent="0.3">
      <c r="A40" s="4">
        <v>33</v>
      </c>
      <c r="B40" s="199" t="s">
        <v>27</v>
      </c>
      <c r="C40" s="200"/>
      <c r="D40" s="201"/>
      <c r="E40" s="202"/>
      <c r="F40" s="203">
        <f>F38+F39</f>
        <v>0</v>
      </c>
      <c r="G40" s="204" t="str">
        <f>IF(F38=0,"",(F40))</f>
        <v/>
      </c>
    </row>
    <row r="41" spans="1:7" s="69" customFormat="1" ht="15" customHeight="1" x14ac:dyDescent="0.25">
      <c r="A41" s="4"/>
      <c r="B41" s="7" t="s">
        <v>143</v>
      </c>
      <c r="C41" s="28"/>
      <c r="D41" s="28"/>
      <c r="E41" s="29"/>
      <c r="F41" s="28"/>
      <c r="G41" s="28"/>
    </row>
    <row r="42" spans="1:7" s="69" customFormat="1" ht="15" customHeight="1" x14ac:dyDescent="0.25">
      <c r="A42" s="4"/>
      <c r="B42" s="66" t="s">
        <v>183</v>
      </c>
      <c r="C42" s="31"/>
      <c r="D42" s="30"/>
      <c r="E42" s="31"/>
      <c r="F42" s="33"/>
      <c r="G42" s="34" t="s">
        <v>87</v>
      </c>
    </row>
    <row r="43" spans="1:7" s="69" customFormat="1" x14ac:dyDescent="0.25">
      <c r="A43" s="4"/>
      <c r="B43" s="178" t="s">
        <v>184</v>
      </c>
      <c r="C43" s="31"/>
      <c r="D43" s="30"/>
      <c r="E43" s="31"/>
      <c r="F43" s="9"/>
      <c r="G43" s="32"/>
    </row>
    <row r="44" spans="1:7" ht="2.25" customHeight="1" x14ac:dyDescent="0.25">
      <c r="A44" s="4"/>
      <c r="B44" s="66"/>
      <c r="C44" s="31"/>
      <c r="D44" s="30"/>
      <c r="E44" s="31"/>
      <c r="F44" s="32"/>
      <c r="G44" s="32"/>
    </row>
    <row r="45" spans="1:7" ht="2.25" customHeight="1" x14ac:dyDescent="0.25">
      <c r="A45" s="4"/>
      <c r="B45" s="66"/>
      <c r="C45" s="31"/>
      <c r="D45" s="30"/>
      <c r="E45" s="31"/>
      <c r="F45" s="9"/>
      <c r="G45" s="32"/>
    </row>
    <row r="46" spans="1:7" ht="2.25" customHeight="1" x14ac:dyDescent="0.25">
      <c r="A46" s="4"/>
      <c r="B46" s="66"/>
      <c r="C46" s="31"/>
      <c r="D46" s="30"/>
      <c r="E46" s="31"/>
      <c r="F46" s="8"/>
      <c r="G46" s="8"/>
    </row>
    <row r="47" spans="1:7" ht="2.25" customHeight="1" x14ac:dyDescent="0.25">
      <c r="A47" s="4"/>
      <c r="B47" s="67"/>
      <c r="C47" s="10"/>
      <c r="D47" s="10"/>
      <c r="E47" s="10"/>
      <c r="F47" s="10"/>
      <c r="G47" s="10"/>
    </row>
    <row r="48" spans="1:7" ht="2.25" customHeight="1" x14ac:dyDescent="0.25">
      <c r="A48" s="1"/>
      <c r="B48" s="9"/>
      <c r="C48" s="31"/>
      <c r="D48" s="30"/>
      <c r="E48" s="31"/>
      <c r="F48" s="7"/>
      <c r="G48" s="7"/>
    </row>
    <row r="49" spans="1:18" s="8" customFormat="1" ht="2.25" customHeight="1" x14ac:dyDescent="0.25">
      <c r="A49" s="7"/>
      <c r="B49" s="46"/>
      <c r="C49" s="31"/>
      <c r="D49" s="30"/>
      <c r="E49" s="31"/>
      <c r="F49" s="9"/>
      <c r="G49" s="32"/>
      <c r="H49" s="68"/>
      <c r="I49" s="68"/>
      <c r="J49" s="68"/>
      <c r="K49" s="68"/>
      <c r="L49" s="68"/>
      <c r="M49" s="68"/>
      <c r="N49" s="68"/>
      <c r="O49" s="68"/>
      <c r="P49" s="68"/>
      <c r="Q49" s="68"/>
      <c r="R49" s="68"/>
    </row>
    <row r="50" spans="1:18" s="8" customFormat="1" ht="2.25" customHeight="1" x14ac:dyDescent="0.25">
      <c r="A50" s="7"/>
      <c r="B50" s="30"/>
      <c r="C50" s="31"/>
      <c r="D50" s="30"/>
      <c r="E50" s="31"/>
      <c r="F50" s="32"/>
      <c r="G50" s="32"/>
      <c r="H50" s="68"/>
      <c r="I50" s="68"/>
      <c r="J50" s="68"/>
      <c r="K50" s="68"/>
      <c r="L50" s="68"/>
      <c r="M50" s="68"/>
      <c r="N50" s="68"/>
      <c r="O50" s="68"/>
      <c r="P50" s="68"/>
      <c r="Q50" s="68"/>
      <c r="R50" s="68"/>
    </row>
    <row r="51" spans="1:18" s="8" customFormat="1" ht="2.25" customHeight="1" x14ac:dyDescent="0.25">
      <c r="A51" s="7"/>
      <c r="B51" s="32"/>
      <c r="C51" s="31"/>
      <c r="D51" s="30"/>
      <c r="E51" s="31"/>
      <c r="F51" s="9"/>
      <c r="G51" s="32"/>
      <c r="H51" s="68"/>
      <c r="I51" s="68"/>
      <c r="J51" s="68"/>
      <c r="K51" s="68"/>
      <c r="L51" s="68"/>
      <c r="M51" s="68"/>
      <c r="N51" s="68"/>
      <c r="O51" s="68"/>
      <c r="P51" s="68"/>
      <c r="Q51" s="68"/>
      <c r="R51" s="68"/>
    </row>
    <row r="52" spans="1:18" s="8" customFormat="1" x14ac:dyDescent="0.25">
      <c r="A52" s="7"/>
      <c r="B52" s="39"/>
      <c r="C52" s="39"/>
      <c r="D52" s="39"/>
      <c r="E52" s="40"/>
      <c r="F52" s="39"/>
      <c r="G52" s="39"/>
      <c r="H52" s="68"/>
      <c r="I52" s="68"/>
      <c r="J52" s="68"/>
      <c r="K52" s="68"/>
      <c r="L52" s="68"/>
      <c r="M52" s="68"/>
      <c r="N52" s="68"/>
      <c r="O52" s="68"/>
      <c r="P52" s="68"/>
      <c r="Q52" s="68"/>
      <c r="R52" s="68"/>
    </row>
    <row r="53" spans="1:18" s="8" customFormat="1" x14ac:dyDescent="0.25">
      <c r="A53" s="7"/>
      <c r="B53" s="10"/>
      <c r="C53" s="10"/>
      <c r="D53" s="10"/>
      <c r="E53" s="37"/>
      <c r="F53" s="10"/>
      <c r="G53" s="10"/>
      <c r="H53" s="68"/>
      <c r="I53" s="68"/>
      <c r="J53" s="68"/>
      <c r="K53" s="68"/>
      <c r="L53" s="68"/>
      <c r="M53" s="68"/>
      <c r="N53" s="68"/>
      <c r="O53" s="68"/>
      <c r="P53" s="68"/>
      <c r="Q53" s="68"/>
      <c r="R53" s="68"/>
    </row>
    <row r="54" spans="1:18" s="2" customFormat="1" x14ac:dyDescent="0.25">
      <c r="A54" s="1"/>
      <c r="B54" s="10"/>
      <c r="C54" s="10"/>
      <c r="D54" s="10"/>
      <c r="E54" s="37"/>
      <c r="F54" s="10"/>
      <c r="G54" s="10"/>
      <c r="H54" s="69"/>
      <c r="I54" s="69"/>
      <c r="J54" s="69"/>
      <c r="K54" s="69"/>
      <c r="L54" s="69"/>
      <c r="M54" s="69"/>
      <c r="N54" s="69"/>
      <c r="O54" s="69"/>
      <c r="P54" s="69"/>
      <c r="Q54" s="69"/>
      <c r="R54" s="69"/>
    </row>
    <row r="55" spans="1:18" s="8" customFormat="1" ht="12.75" customHeight="1" x14ac:dyDescent="0.25">
      <c r="A55" s="7"/>
      <c r="B55" s="10"/>
      <c r="C55" s="10"/>
      <c r="D55" s="10"/>
      <c r="E55" s="37"/>
      <c r="F55" s="10"/>
      <c r="G55" s="10"/>
      <c r="H55" s="68"/>
      <c r="I55" s="68"/>
      <c r="J55" s="68"/>
      <c r="K55" s="68"/>
      <c r="L55" s="68"/>
      <c r="M55" s="68"/>
      <c r="N55" s="68"/>
      <c r="O55" s="68"/>
      <c r="P55" s="68"/>
      <c r="Q55" s="68"/>
      <c r="R55" s="68"/>
    </row>
    <row r="56" spans="1:18" s="8" customFormat="1" ht="12.75" customHeight="1" x14ac:dyDescent="0.25">
      <c r="A56" s="7"/>
      <c r="B56" s="10"/>
      <c r="C56" s="10"/>
      <c r="D56" s="10"/>
      <c r="E56" s="37"/>
      <c r="F56" s="10"/>
      <c r="G56" s="10"/>
      <c r="H56" s="68"/>
      <c r="I56" s="68"/>
      <c r="J56" s="68"/>
      <c r="K56" s="68"/>
      <c r="L56" s="68"/>
      <c r="M56" s="68"/>
      <c r="N56" s="68"/>
      <c r="O56" s="68"/>
      <c r="P56" s="68"/>
      <c r="Q56" s="68"/>
      <c r="R56" s="68"/>
    </row>
    <row r="57" spans="1:18" s="8" customFormat="1" ht="12.75" customHeight="1" x14ac:dyDescent="0.25">
      <c r="A57" s="7"/>
      <c r="B57" s="10"/>
      <c r="C57" s="10"/>
      <c r="D57" s="10"/>
      <c r="E57" s="37"/>
      <c r="F57" s="10"/>
      <c r="G57" s="10"/>
      <c r="H57" s="68"/>
      <c r="I57" s="68"/>
      <c r="J57" s="68"/>
      <c r="K57" s="68"/>
      <c r="L57" s="68"/>
      <c r="M57" s="68"/>
      <c r="N57" s="68"/>
      <c r="O57" s="68"/>
      <c r="P57" s="68"/>
      <c r="Q57" s="68"/>
      <c r="R57" s="68"/>
    </row>
    <row r="58" spans="1:18" s="8" customFormat="1" ht="12.75" customHeight="1" x14ac:dyDescent="0.25">
      <c r="A58" s="7"/>
      <c r="B58" s="10"/>
      <c r="C58" s="10"/>
      <c r="D58" s="10"/>
      <c r="E58" s="37"/>
      <c r="F58" s="10"/>
      <c r="G58" s="10"/>
      <c r="H58" s="68"/>
      <c r="I58" s="68"/>
      <c r="J58" s="68"/>
      <c r="K58" s="68"/>
      <c r="L58" s="68"/>
      <c r="M58" s="68"/>
      <c r="N58" s="68"/>
      <c r="O58" s="68"/>
      <c r="P58" s="68"/>
      <c r="Q58" s="68"/>
      <c r="R58" s="68"/>
    </row>
    <row r="59" spans="1:18" x14ac:dyDescent="0.25">
      <c r="A59" s="38"/>
      <c r="B59" s="2"/>
      <c r="C59" s="2"/>
      <c r="D59" s="10"/>
      <c r="E59" s="37"/>
      <c r="F59" s="10"/>
      <c r="G59" s="10"/>
    </row>
    <row r="60" spans="1:18" s="69" customFormat="1" ht="4.5" hidden="1" customHeight="1" x14ac:dyDescent="0.25">
      <c r="A60" s="1"/>
      <c r="B60" s="2"/>
      <c r="C60" s="10"/>
      <c r="D60" s="10"/>
      <c r="E60" s="37"/>
      <c r="F60" s="10"/>
      <c r="G60" s="10"/>
    </row>
    <row r="61" spans="1:18" s="69" customFormat="1" hidden="1" x14ac:dyDescent="0.25">
      <c r="A61" s="41"/>
      <c r="B61" s="10"/>
      <c r="C61" s="10"/>
      <c r="D61" s="10"/>
      <c r="E61" s="37"/>
      <c r="F61" s="10"/>
      <c r="G61" s="10"/>
    </row>
    <row r="62" spans="1:18" s="69" customFormat="1" ht="12" hidden="1" customHeight="1" x14ac:dyDescent="0.25">
      <c r="A62" s="1"/>
      <c r="B62" s="10"/>
      <c r="C62" s="10" t="s">
        <v>146</v>
      </c>
      <c r="D62" s="10"/>
      <c r="E62" s="37"/>
      <c r="F62" s="10"/>
      <c r="G62" s="10"/>
    </row>
    <row r="63" spans="1:18" s="69" customFormat="1" hidden="1" x14ac:dyDescent="0.25">
      <c r="A63" s="1"/>
      <c r="B63" s="10"/>
      <c r="C63" s="10" t="s">
        <v>185</v>
      </c>
      <c r="D63" s="10"/>
      <c r="E63" s="37"/>
      <c r="F63" s="10"/>
      <c r="G63" s="10"/>
    </row>
    <row r="64" spans="1:18" s="69" customFormat="1" hidden="1" x14ac:dyDescent="0.25">
      <c r="A64" s="1"/>
      <c r="B64" s="10"/>
      <c r="C64" s="47" t="s">
        <v>149</v>
      </c>
      <c r="D64" s="10"/>
      <c r="E64" s="37"/>
      <c r="F64" s="10"/>
      <c r="G64" s="10"/>
    </row>
    <row r="65" spans="1:7" s="69" customFormat="1" hidden="1" x14ac:dyDescent="0.25">
      <c r="A65" s="1"/>
      <c r="B65" s="10"/>
      <c r="C65" s="47" t="s">
        <v>150</v>
      </c>
      <c r="D65" s="10"/>
      <c r="E65" s="37"/>
      <c r="F65" s="10"/>
      <c r="G65" s="10"/>
    </row>
    <row r="66" spans="1:7" s="69" customFormat="1" hidden="1" x14ac:dyDescent="0.25">
      <c r="A66" s="1"/>
      <c r="B66" s="10"/>
      <c r="C66" s="47" t="s">
        <v>151</v>
      </c>
      <c r="D66" s="10"/>
      <c r="E66" s="37"/>
      <c r="F66" s="10"/>
      <c r="G66" s="10"/>
    </row>
    <row r="67" spans="1:7" s="69" customFormat="1" hidden="1" x14ac:dyDescent="0.25">
      <c r="A67" s="1"/>
      <c r="B67" s="10"/>
      <c r="C67" s="47" t="s">
        <v>152</v>
      </c>
      <c r="D67" s="10"/>
      <c r="E67" s="37"/>
      <c r="F67" s="10"/>
      <c r="G67" s="10"/>
    </row>
    <row r="68" spans="1:7" s="69" customFormat="1" hidden="1" x14ac:dyDescent="0.25">
      <c r="A68" s="1"/>
      <c r="B68" s="10"/>
      <c r="C68" s="47" t="s">
        <v>153</v>
      </c>
      <c r="D68" s="10"/>
      <c r="E68" s="37"/>
      <c r="F68" s="10"/>
      <c r="G68" s="10"/>
    </row>
    <row r="69" spans="1:7" s="69" customFormat="1" hidden="1" x14ac:dyDescent="0.25">
      <c r="A69" s="1"/>
      <c r="B69" s="10"/>
      <c r="C69" s="10"/>
      <c r="D69" s="10"/>
      <c r="E69" s="37"/>
      <c r="F69" s="10"/>
      <c r="G69" s="10"/>
    </row>
    <row r="70" spans="1:7" s="69" customFormat="1" hidden="1" x14ac:dyDescent="0.25">
      <c r="A70" s="1"/>
      <c r="B70" s="10"/>
      <c r="C70" s="10"/>
      <c r="D70" s="10"/>
      <c r="E70" s="37"/>
      <c r="F70" s="10"/>
      <c r="G70" s="10"/>
    </row>
    <row r="71" spans="1:7" s="69" customFormat="1" hidden="1" x14ac:dyDescent="0.25">
      <c r="A71" s="1"/>
      <c r="B71" s="10"/>
      <c r="C71" s="10"/>
      <c r="D71" s="10"/>
      <c r="E71" s="37"/>
      <c r="F71" s="10"/>
      <c r="G71" s="10"/>
    </row>
    <row r="72" spans="1:7" s="69" customFormat="1" hidden="1" x14ac:dyDescent="0.25">
      <c r="A72" s="1"/>
      <c r="B72" s="10"/>
      <c r="C72" s="10"/>
      <c r="D72" s="10"/>
      <c r="E72" s="37"/>
      <c r="F72" s="10"/>
      <c r="G72" s="10"/>
    </row>
    <row r="73" spans="1:7" s="69" customFormat="1" hidden="1" x14ac:dyDescent="0.25">
      <c r="A73" s="1"/>
      <c r="B73" s="10"/>
      <c r="C73" s="10"/>
      <c r="D73" s="10"/>
      <c r="E73" s="37"/>
      <c r="F73" s="10"/>
      <c r="G73" s="10"/>
    </row>
    <row r="74" spans="1:7" s="69" customFormat="1" hidden="1" x14ac:dyDescent="0.25">
      <c r="A74" s="1"/>
      <c r="B74" s="10"/>
      <c r="C74" s="10"/>
      <c r="D74" s="10"/>
      <c r="E74" s="37"/>
      <c r="F74" s="10"/>
      <c r="G74" s="10"/>
    </row>
    <row r="75" spans="1:7" s="69" customFormat="1" hidden="1" x14ac:dyDescent="0.25">
      <c r="A75" s="1"/>
      <c r="B75" s="10"/>
      <c r="C75" s="10"/>
      <c r="D75" s="10"/>
      <c r="E75" s="37"/>
      <c r="F75" s="10"/>
      <c r="G75" s="10"/>
    </row>
    <row r="76" spans="1:7" s="69" customFormat="1" hidden="1" x14ac:dyDescent="0.25">
      <c r="A76" s="1"/>
      <c r="B76" s="10"/>
      <c r="C76" s="10"/>
      <c r="D76" s="10"/>
      <c r="E76" s="37"/>
      <c r="F76" s="10"/>
      <c r="G76" s="10"/>
    </row>
    <row r="77" spans="1:7" s="69" customFormat="1" x14ac:dyDescent="0.25">
      <c r="A77" s="1"/>
      <c r="B77" s="10"/>
      <c r="C77" s="10"/>
      <c r="D77" s="10"/>
      <c r="E77" s="37"/>
      <c r="F77" s="10"/>
      <c r="G77" s="10"/>
    </row>
    <row r="78" spans="1:7" s="69" customFormat="1" x14ac:dyDescent="0.25">
      <c r="A78" s="1"/>
      <c r="B78" s="10"/>
      <c r="C78" s="10"/>
      <c r="D78" s="10"/>
      <c r="E78" s="37"/>
      <c r="F78" s="10"/>
      <c r="G78" s="10"/>
    </row>
    <row r="79" spans="1:7" s="69" customFormat="1" x14ac:dyDescent="0.25">
      <c r="A79" s="1"/>
      <c r="B79" s="10"/>
      <c r="C79" s="10"/>
      <c r="D79" s="10"/>
      <c r="E79" s="37"/>
      <c r="F79" s="10"/>
      <c r="G79" s="10"/>
    </row>
    <row r="80" spans="1:7" s="69" customFormat="1" x14ac:dyDescent="0.25">
      <c r="A80" s="1"/>
      <c r="B80" s="10"/>
      <c r="C80" s="10"/>
      <c r="D80" s="10"/>
      <c r="E80" s="37"/>
      <c r="F80" s="10"/>
      <c r="G80" s="10"/>
    </row>
    <row r="81" spans="1:7" s="69" customFormat="1" x14ac:dyDescent="0.25">
      <c r="A81" s="1"/>
      <c r="B81" s="10"/>
      <c r="C81" s="10"/>
      <c r="D81" s="10"/>
      <c r="E81" s="37"/>
      <c r="F81" s="10"/>
      <c r="G81" s="10"/>
    </row>
    <row r="82" spans="1:7" s="69" customFormat="1" x14ac:dyDescent="0.25">
      <c r="A82" s="1"/>
      <c r="B82" s="10"/>
      <c r="C82" s="10"/>
      <c r="D82" s="10"/>
      <c r="E82" s="37"/>
      <c r="F82" s="10"/>
      <c r="G82" s="10"/>
    </row>
    <row r="83" spans="1:7" s="69" customFormat="1" x14ac:dyDescent="0.25">
      <c r="A83" s="1"/>
      <c r="B83" s="10"/>
      <c r="C83" s="10"/>
      <c r="D83" s="10"/>
      <c r="E83" s="37"/>
      <c r="F83" s="10"/>
      <c r="G83" s="10"/>
    </row>
    <row r="84" spans="1:7" s="69" customFormat="1" x14ac:dyDescent="0.25">
      <c r="A84" s="1"/>
      <c r="B84" s="10"/>
      <c r="C84" s="10"/>
      <c r="D84" s="10"/>
      <c r="E84" s="37"/>
      <c r="F84" s="10"/>
      <c r="G84" s="10"/>
    </row>
    <row r="85" spans="1:7" s="69" customFormat="1" x14ac:dyDescent="0.25">
      <c r="A85" s="1"/>
      <c r="B85" s="10"/>
      <c r="C85" s="10"/>
      <c r="D85" s="10"/>
      <c r="E85" s="37"/>
      <c r="F85" s="10"/>
      <c r="G85" s="10"/>
    </row>
    <row r="86" spans="1:7" s="69" customFormat="1" x14ac:dyDescent="0.25">
      <c r="A86" s="1"/>
      <c r="B86" s="10"/>
      <c r="C86" s="10"/>
      <c r="D86" s="10"/>
      <c r="E86" s="37"/>
      <c r="F86" s="10"/>
      <c r="G86" s="10"/>
    </row>
    <row r="87" spans="1:7" s="69" customFormat="1" x14ac:dyDescent="0.25">
      <c r="A87" s="1"/>
      <c r="B87" s="10"/>
      <c r="C87" s="10"/>
      <c r="D87" s="10"/>
      <c r="E87" s="37"/>
      <c r="F87" s="10"/>
      <c r="G87" s="10"/>
    </row>
    <row r="88" spans="1:7" s="69" customFormat="1" x14ac:dyDescent="0.25">
      <c r="A88" s="1"/>
      <c r="B88" s="10"/>
      <c r="C88" s="10"/>
      <c r="D88" s="10"/>
      <c r="E88" s="37"/>
      <c r="F88" s="10"/>
      <c r="G88" s="10"/>
    </row>
    <row r="89" spans="1:7" s="69" customFormat="1" x14ac:dyDescent="0.25">
      <c r="A89" s="1"/>
      <c r="B89" s="10"/>
      <c r="C89" s="10"/>
      <c r="D89" s="10"/>
      <c r="E89" s="37"/>
      <c r="F89" s="10"/>
      <c r="G89" s="10"/>
    </row>
    <row r="90" spans="1:7" s="69" customFormat="1" x14ac:dyDescent="0.25">
      <c r="A90" s="1"/>
      <c r="B90" s="10"/>
      <c r="C90" s="10"/>
      <c r="D90" s="10"/>
      <c r="E90" s="37"/>
      <c r="F90" s="10"/>
      <c r="G90" s="10"/>
    </row>
    <row r="91" spans="1:7" s="69" customFormat="1" x14ac:dyDescent="0.25">
      <c r="A91" s="1"/>
      <c r="B91" s="10"/>
      <c r="C91" s="10"/>
      <c r="D91" s="10"/>
      <c r="E91" s="37"/>
      <c r="F91" s="10"/>
      <c r="G91" s="10"/>
    </row>
    <row r="92" spans="1:7" s="69" customFormat="1" x14ac:dyDescent="0.25">
      <c r="A92" s="1"/>
      <c r="B92" s="10"/>
      <c r="C92" s="10"/>
      <c r="D92" s="10"/>
      <c r="E92" s="37"/>
      <c r="F92" s="10"/>
      <c r="G92" s="10"/>
    </row>
    <row r="93" spans="1:7" s="69" customFormat="1" x14ac:dyDescent="0.25">
      <c r="A93" s="1"/>
      <c r="B93" s="10"/>
      <c r="C93" s="10"/>
      <c r="D93" s="10"/>
      <c r="E93" s="37"/>
      <c r="F93" s="10"/>
      <c r="G93" s="10"/>
    </row>
    <row r="94" spans="1:7" s="69" customFormat="1" x14ac:dyDescent="0.25">
      <c r="A94" s="1"/>
      <c r="B94" s="10"/>
      <c r="C94" s="10"/>
      <c r="D94" s="10"/>
      <c r="E94" s="37"/>
      <c r="F94" s="10"/>
      <c r="G94" s="10"/>
    </row>
    <row r="95" spans="1:7" s="69" customFormat="1" x14ac:dyDescent="0.25">
      <c r="A95" s="1"/>
      <c r="B95" s="10"/>
      <c r="C95" s="10"/>
      <c r="D95" s="10"/>
      <c r="E95" s="37"/>
      <c r="F95" s="10"/>
      <c r="G95" s="10"/>
    </row>
    <row r="96" spans="1:7" s="69" customFormat="1" x14ac:dyDescent="0.25">
      <c r="A96" s="1"/>
      <c r="B96" s="10"/>
      <c r="C96" s="10"/>
      <c r="D96" s="10"/>
      <c r="E96" s="37"/>
      <c r="F96" s="10"/>
      <c r="G96" s="10"/>
    </row>
    <row r="97" spans="1:7" s="69" customFormat="1" x14ac:dyDescent="0.25">
      <c r="A97" s="1"/>
      <c r="B97" s="10"/>
      <c r="C97" s="10"/>
      <c r="D97" s="10"/>
      <c r="E97" s="37"/>
      <c r="F97" s="10"/>
      <c r="G97" s="10"/>
    </row>
    <row r="98" spans="1:7" s="69" customFormat="1" x14ac:dyDescent="0.25">
      <c r="A98" s="1"/>
      <c r="B98" s="10"/>
      <c r="C98" s="10"/>
      <c r="D98" s="10"/>
      <c r="E98" s="37"/>
      <c r="F98" s="10"/>
      <c r="G98" s="10"/>
    </row>
    <row r="99" spans="1:7" s="69" customFormat="1" x14ac:dyDescent="0.25">
      <c r="A99" s="1"/>
      <c r="B99" s="10"/>
      <c r="C99" s="10"/>
      <c r="D99" s="10"/>
      <c r="E99" s="37"/>
      <c r="F99" s="10"/>
      <c r="G99" s="10"/>
    </row>
    <row r="100" spans="1:7" s="69" customFormat="1" x14ac:dyDescent="0.25">
      <c r="A100" s="1"/>
      <c r="B100" s="10"/>
      <c r="C100" s="10"/>
      <c r="D100" s="10"/>
      <c r="E100" s="37"/>
      <c r="F100" s="10"/>
      <c r="G100" s="10"/>
    </row>
    <row r="101" spans="1:7" s="69" customFormat="1" x14ac:dyDescent="0.25">
      <c r="A101" s="1"/>
      <c r="B101" s="10"/>
      <c r="C101" s="10"/>
      <c r="D101" s="10"/>
      <c r="E101" s="37"/>
      <c r="F101" s="10"/>
      <c r="G101" s="10"/>
    </row>
    <row r="102" spans="1:7" s="69" customFormat="1" x14ac:dyDescent="0.25">
      <c r="A102" s="1"/>
      <c r="B102" s="10"/>
      <c r="C102" s="10"/>
      <c r="D102" s="10"/>
      <c r="E102" s="37"/>
      <c r="F102" s="10"/>
      <c r="G102" s="10"/>
    </row>
    <row r="103" spans="1:7" s="69" customFormat="1" x14ac:dyDescent="0.25">
      <c r="A103" s="1"/>
      <c r="B103" s="10"/>
      <c r="C103" s="10"/>
      <c r="D103" s="10"/>
      <c r="E103" s="37"/>
      <c r="F103" s="10"/>
      <c r="G103" s="10"/>
    </row>
    <row r="104" spans="1:7" s="69" customFormat="1" x14ac:dyDescent="0.25">
      <c r="A104" s="1"/>
      <c r="B104" s="10"/>
      <c r="C104" s="10"/>
      <c r="D104" s="10"/>
      <c r="E104" s="37"/>
      <c r="F104" s="10"/>
      <c r="G104" s="10"/>
    </row>
    <row r="105" spans="1:7" s="69" customFormat="1" x14ac:dyDescent="0.25">
      <c r="A105" s="1"/>
      <c r="B105" s="10"/>
      <c r="C105" s="10"/>
      <c r="D105" s="10"/>
      <c r="E105" s="37"/>
      <c r="F105" s="10"/>
      <c r="G105" s="10"/>
    </row>
    <row r="106" spans="1:7" s="69" customFormat="1" x14ac:dyDescent="0.25">
      <c r="A106" s="1"/>
      <c r="B106" s="10"/>
      <c r="C106" s="10"/>
      <c r="D106" s="10"/>
      <c r="E106" s="37"/>
      <c r="F106" s="10"/>
      <c r="G106" s="10"/>
    </row>
    <row r="107" spans="1:7" s="69" customFormat="1" x14ac:dyDescent="0.25">
      <c r="A107" s="1"/>
      <c r="B107" s="10"/>
      <c r="C107" s="10"/>
      <c r="D107" s="10"/>
      <c r="E107" s="37"/>
      <c r="F107" s="10"/>
      <c r="G107" s="10"/>
    </row>
    <row r="108" spans="1:7" s="69" customFormat="1" x14ac:dyDescent="0.25">
      <c r="A108" s="1"/>
      <c r="B108" s="10"/>
      <c r="C108" s="10"/>
      <c r="D108" s="10"/>
      <c r="E108" s="37"/>
      <c r="F108" s="10"/>
      <c r="G108" s="10"/>
    </row>
    <row r="109" spans="1:7" s="69" customFormat="1" x14ac:dyDescent="0.25">
      <c r="A109" s="1"/>
      <c r="B109" s="10"/>
      <c r="C109" s="10"/>
      <c r="D109" s="10"/>
      <c r="E109" s="37"/>
      <c r="F109" s="10"/>
      <c r="G109" s="10"/>
    </row>
    <row r="110" spans="1:7" s="69" customFormat="1" x14ac:dyDescent="0.25">
      <c r="A110" s="1"/>
      <c r="B110" s="10"/>
      <c r="C110" s="10"/>
      <c r="D110" s="10"/>
      <c r="E110" s="37"/>
      <c r="F110" s="10"/>
      <c r="G110" s="10"/>
    </row>
    <row r="111" spans="1:7" s="69" customFormat="1" x14ac:dyDescent="0.25">
      <c r="A111" s="1"/>
      <c r="B111" s="10"/>
      <c r="C111" s="10"/>
      <c r="D111" s="10"/>
      <c r="E111" s="37"/>
      <c r="F111" s="10"/>
      <c r="G111" s="10"/>
    </row>
    <row r="112" spans="1:7" s="69" customFormat="1" x14ac:dyDescent="0.25">
      <c r="A112" s="1"/>
      <c r="B112" s="10"/>
      <c r="C112" s="10"/>
      <c r="D112" s="10"/>
      <c r="E112" s="37"/>
      <c r="F112" s="10"/>
      <c r="G112" s="10"/>
    </row>
    <row r="113" spans="1:7" s="69" customFormat="1" x14ac:dyDescent="0.25">
      <c r="A113" s="1"/>
      <c r="B113" s="10"/>
      <c r="C113" s="10"/>
      <c r="D113" s="10"/>
      <c r="E113" s="37"/>
      <c r="F113" s="10"/>
      <c r="G113" s="10"/>
    </row>
    <row r="114" spans="1:7" s="69" customFormat="1" x14ac:dyDescent="0.25">
      <c r="A114" s="1"/>
      <c r="B114" s="10"/>
      <c r="C114" s="10"/>
      <c r="D114" s="10"/>
      <c r="E114" s="37"/>
      <c r="F114" s="10"/>
      <c r="G114" s="10"/>
    </row>
    <row r="115" spans="1:7" s="69" customFormat="1" x14ac:dyDescent="0.25">
      <c r="A115" s="1"/>
      <c r="B115" s="10"/>
      <c r="C115" s="10"/>
      <c r="D115" s="10"/>
      <c r="E115" s="37"/>
      <c r="F115" s="10"/>
      <c r="G115" s="10"/>
    </row>
    <row r="116" spans="1:7" s="69" customFormat="1" x14ac:dyDescent="0.25">
      <c r="A116" s="1"/>
      <c r="B116" s="10"/>
      <c r="C116" s="10"/>
      <c r="D116" s="10"/>
      <c r="E116" s="37"/>
      <c r="F116" s="10"/>
      <c r="G116" s="10"/>
    </row>
    <row r="117" spans="1:7" s="69" customFormat="1" x14ac:dyDescent="0.25">
      <c r="A117" s="1"/>
      <c r="B117" s="10"/>
      <c r="C117" s="10"/>
      <c r="D117" s="10"/>
      <c r="E117" s="10"/>
      <c r="F117" s="10"/>
      <c r="G117" s="10"/>
    </row>
    <row r="118" spans="1:7" s="69" customFormat="1" x14ac:dyDescent="0.25">
      <c r="A118" s="1"/>
      <c r="B118" s="10"/>
      <c r="C118" s="10"/>
      <c r="D118" s="10"/>
      <c r="E118" s="10"/>
      <c r="F118" s="10"/>
      <c r="G118" s="10"/>
    </row>
    <row r="119" spans="1:7" s="69" customFormat="1" x14ac:dyDescent="0.25">
      <c r="A119" s="1"/>
      <c r="B119" s="10"/>
      <c r="C119" s="10"/>
      <c r="D119" s="10"/>
      <c r="E119" s="10"/>
      <c r="F119" s="10"/>
      <c r="G119" s="10"/>
    </row>
    <row r="120" spans="1:7" s="69" customFormat="1" x14ac:dyDescent="0.25">
      <c r="A120" s="1"/>
      <c r="B120" s="10"/>
      <c r="C120" s="10"/>
      <c r="D120" s="10"/>
      <c r="E120" s="10"/>
      <c r="F120" s="10"/>
      <c r="G120" s="10"/>
    </row>
    <row r="121" spans="1:7" s="69" customFormat="1" x14ac:dyDescent="0.25">
      <c r="A121" s="1"/>
      <c r="B121" s="10"/>
      <c r="C121" s="10"/>
      <c r="D121" s="10"/>
      <c r="E121" s="10"/>
      <c r="F121" s="10"/>
      <c r="G121" s="10"/>
    </row>
    <row r="122" spans="1:7" s="69" customFormat="1" x14ac:dyDescent="0.25">
      <c r="A122" s="1"/>
      <c r="B122" s="10"/>
      <c r="C122" s="10"/>
      <c r="D122" s="10"/>
      <c r="E122" s="10"/>
      <c r="F122" s="10"/>
      <c r="G122" s="10"/>
    </row>
    <row r="123" spans="1:7" s="69" customFormat="1" x14ac:dyDescent="0.25">
      <c r="A123" s="1"/>
      <c r="B123" s="10"/>
      <c r="C123" s="10"/>
      <c r="D123" s="10"/>
      <c r="E123" s="10"/>
      <c r="F123" s="10"/>
      <c r="G123" s="10"/>
    </row>
    <row r="124" spans="1:7" s="69" customFormat="1" x14ac:dyDescent="0.25">
      <c r="A124" s="1"/>
      <c r="B124" s="10"/>
      <c r="C124" s="10"/>
      <c r="D124" s="10"/>
      <c r="E124" s="10"/>
      <c r="F124" s="10"/>
      <c r="G124" s="10"/>
    </row>
    <row r="125" spans="1:7" s="69" customFormat="1" x14ac:dyDescent="0.25">
      <c r="A125" s="1"/>
      <c r="B125" s="35"/>
      <c r="C125" s="35"/>
      <c r="D125" s="35"/>
      <c r="E125" s="35"/>
      <c r="F125" s="35"/>
      <c r="G125" s="35"/>
    </row>
    <row r="126" spans="1:7" s="69" customFormat="1" x14ac:dyDescent="0.25">
      <c r="A126" s="1"/>
      <c r="B126" s="35"/>
      <c r="C126" s="35"/>
      <c r="D126" s="35"/>
      <c r="E126" s="35"/>
      <c r="F126" s="35"/>
      <c r="G126" s="35"/>
    </row>
    <row r="127" spans="1:7" s="69" customFormat="1" x14ac:dyDescent="0.25">
      <c r="A127" s="1"/>
      <c r="B127" s="35"/>
      <c r="C127" s="35"/>
      <c r="D127" s="35"/>
      <c r="E127" s="35"/>
      <c r="F127" s="35"/>
      <c r="G127" s="35"/>
    </row>
    <row r="128" spans="1:7" s="69" customFormat="1" x14ac:dyDescent="0.25">
      <c r="A128" s="1"/>
      <c r="B128" s="35"/>
      <c r="C128" s="35"/>
      <c r="D128" s="35"/>
      <c r="E128" s="35"/>
      <c r="F128" s="35"/>
      <c r="G128" s="35"/>
    </row>
    <row r="129" spans="1:7" s="69" customFormat="1" x14ac:dyDescent="0.25">
      <c r="A129" s="1"/>
      <c r="B129" s="35"/>
      <c r="C129" s="35"/>
      <c r="D129" s="35"/>
      <c r="E129" s="35"/>
      <c r="F129" s="35"/>
      <c r="G129" s="35"/>
    </row>
    <row r="130" spans="1:7" s="69" customFormat="1" x14ac:dyDescent="0.25">
      <c r="A130" s="1"/>
      <c r="B130" s="35"/>
      <c r="C130" s="35"/>
      <c r="D130" s="35"/>
      <c r="E130" s="35"/>
      <c r="F130" s="35"/>
      <c r="G130" s="35"/>
    </row>
    <row r="131" spans="1:7" s="69" customFormat="1" x14ac:dyDescent="0.25">
      <c r="A131" s="1"/>
      <c r="B131" s="35"/>
      <c r="C131" s="35"/>
      <c r="D131" s="35"/>
      <c r="E131" s="35"/>
      <c r="F131" s="35"/>
      <c r="G131" s="35"/>
    </row>
  </sheetData>
  <mergeCells count="5">
    <mergeCell ref="B2:E3"/>
    <mergeCell ref="F2:G3"/>
    <mergeCell ref="C4:E4"/>
    <mergeCell ref="C5:E5"/>
    <mergeCell ref="C6:E6"/>
  </mergeCells>
  <conditionalFormatting sqref="C10:D10">
    <cfRule type="cellIs" dxfId="61" priority="14" stopIfTrue="1" operator="greaterThan">
      <formula>0</formula>
    </cfRule>
  </conditionalFormatting>
  <conditionalFormatting sqref="C4:E4">
    <cfRule type="expression" dxfId="60" priority="16" stopIfTrue="1">
      <formula>IF($C$4="AWS / FA / Signal &amp; Magnet",1,0)</formula>
    </cfRule>
  </conditionalFormatting>
  <conditionalFormatting sqref="C19:G19">
    <cfRule type="cellIs" dxfId="59" priority="12" stopIfTrue="1" operator="greaterThan">
      <formula>0</formula>
    </cfRule>
  </conditionalFormatting>
  <conditionalFormatting sqref="C28:G28">
    <cfRule type="cellIs" dxfId="58" priority="3" stopIfTrue="1" operator="greaterThan">
      <formula>0</formula>
    </cfRule>
  </conditionalFormatting>
  <conditionalFormatting sqref="E37">
    <cfRule type="cellIs" dxfId="57" priority="1" stopIfTrue="1" operator="greaterThan">
      <formula>0</formula>
    </cfRule>
  </conditionalFormatting>
  <conditionalFormatting sqref="E18:F18">
    <cfRule type="cellIs" dxfId="56" priority="8" stopIfTrue="1" operator="greaterThan">
      <formula>0</formula>
    </cfRule>
  </conditionalFormatting>
  <conditionalFormatting sqref="E20:F27">
    <cfRule type="cellIs" dxfId="55" priority="2" stopIfTrue="1" operator="greaterThan">
      <formula>0</formula>
    </cfRule>
  </conditionalFormatting>
  <conditionalFormatting sqref="F9:F17 E10:E17 F29 E30:F36">
    <cfRule type="cellIs" dxfId="54" priority="15" stopIfTrue="1" operator="greaterThan">
      <formula>0</formula>
    </cfRule>
  </conditionalFormatting>
  <conditionalFormatting sqref="F37:F40">
    <cfRule type="cellIs" dxfId="53" priority="5" stopIfTrue="1" operator="greaterThan">
      <formula>0</formula>
    </cfRule>
  </conditionalFormatting>
  <conditionalFormatting sqref="G40">
    <cfRule type="cellIs" dxfId="52" priority="4" stopIfTrue="1" operator="greaterThan">
      <formula>0</formula>
    </cfRule>
  </conditionalFormatting>
  <dataValidations count="4">
    <dataValidation type="decimal" operator="greaterThan" allowBlank="1" showInputMessage="1" showErrorMessage="1" sqref="E39 E9" xr:uid="{4E9C802F-3972-4FEF-B600-C69D85333DCC}">
      <formula1>0</formula1>
    </dataValidation>
    <dataValidation type="decimal" operator="greaterThanOrEqual" allowBlank="1" showInputMessage="1" showErrorMessage="1" sqref="C10:D10 F10 F19:G19 C19:D19 C28:D28 E28:E36 E10:E17 E19:E26 F28:G28" xr:uid="{083FE14A-C374-4835-9B18-F3E195C7E191}">
      <formula1>0</formula1>
    </dataValidation>
    <dataValidation type="list" allowBlank="1" showInputMessage="1" showErrorMessage="1" sqref="C4:E4" xr:uid="{A519E66A-0E67-4A31-8AC7-4B25504C567C}">
      <formula1>$C$61:$C$70</formula1>
    </dataValidation>
    <dataValidation operator="greaterThan" allowBlank="1" showInputMessage="1" showErrorMessage="1" sqref="C9" xr:uid="{C93E010E-9165-41B8-99DA-BC6928090CAD}"/>
  </dataValidations>
  <pageMargins left="0.7" right="0.7" top="0.78740157499999996" bottom="0.78740157499999996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C67A0B-5EA8-4BFA-A21D-00BEA6891BAC}">
  <dimension ref="A1:Q141"/>
  <sheetViews>
    <sheetView workbookViewId="0">
      <selection activeCell="C5" sqref="C5:E5"/>
    </sheetView>
  </sheetViews>
  <sheetFormatPr baseColWidth="10" defaultColWidth="11.453125" defaultRowHeight="12.5" x14ac:dyDescent="0.25"/>
  <cols>
    <col min="1" max="1" width="2.1796875" style="6" customWidth="1"/>
    <col min="2" max="2" width="35.453125" style="35" customWidth="1"/>
    <col min="3" max="3" width="7.54296875" style="35" customWidth="1"/>
    <col min="4" max="4" width="8" style="35" bestFit="1" customWidth="1"/>
    <col min="5" max="5" width="11.81640625" style="35" bestFit="1" customWidth="1"/>
    <col min="6" max="6" width="11.7265625" style="35" bestFit="1" customWidth="1"/>
    <col min="7" max="7" width="25.7265625" style="35" bestFit="1" customWidth="1"/>
    <col min="8" max="17" width="11.453125" style="69"/>
    <col min="18" max="16384" width="11.453125" style="3"/>
  </cols>
  <sheetData>
    <row r="1" spans="1:17" ht="4.5" customHeight="1" x14ac:dyDescent="0.25">
      <c r="A1" s="1"/>
      <c r="B1" s="10"/>
      <c r="C1" s="10"/>
      <c r="D1" s="10"/>
      <c r="E1" s="10"/>
      <c r="F1" s="10"/>
      <c r="G1" s="10"/>
      <c r="H1" s="3"/>
      <c r="I1" s="3"/>
      <c r="J1" s="3"/>
      <c r="K1" s="3"/>
      <c r="L1" s="3"/>
      <c r="M1" s="3"/>
      <c r="N1" s="3"/>
      <c r="O1" s="3"/>
      <c r="P1" s="3"/>
      <c r="Q1" s="3"/>
    </row>
    <row r="2" spans="1:17" ht="15" customHeight="1" x14ac:dyDescent="0.25">
      <c r="A2" s="1"/>
      <c r="B2" s="232" t="s">
        <v>112</v>
      </c>
      <c r="C2" s="233"/>
      <c r="D2" s="233"/>
      <c r="E2" s="233"/>
      <c r="F2" s="234"/>
      <c r="G2" s="234"/>
      <c r="H2" s="3"/>
      <c r="I2" s="3"/>
      <c r="J2" s="3"/>
      <c r="K2" s="3"/>
      <c r="L2" s="3"/>
      <c r="M2" s="3"/>
      <c r="N2" s="3"/>
      <c r="O2" s="3"/>
      <c r="P2" s="3"/>
      <c r="Q2" s="3"/>
    </row>
    <row r="3" spans="1:17" ht="15" customHeight="1" x14ac:dyDescent="0.25">
      <c r="A3" s="36"/>
      <c r="B3" s="233"/>
      <c r="C3" s="233"/>
      <c r="D3" s="233"/>
      <c r="E3" s="233"/>
      <c r="F3" s="235"/>
      <c r="G3" s="235"/>
      <c r="H3" s="3"/>
      <c r="I3" s="3"/>
      <c r="J3" s="3"/>
      <c r="K3" s="3"/>
      <c r="L3" s="3"/>
      <c r="M3" s="3"/>
      <c r="N3" s="3"/>
      <c r="O3" s="3"/>
      <c r="P3" s="3"/>
      <c r="Q3" s="3"/>
    </row>
    <row r="4" spans="1:17" ht="15" customHeight="1" x14ac:dyDescent="0.25">
      <c r="A4" s="1"/>
      <c r="B4" s="45" t="s">
        <v>113</v>
      </c>
      <c r="C4" s="236" t="s">
        <v>150</v>
      </c>
      <c r="D4" s="236"/>
      <c r="E4" s="237"/>
      <c r="F4" s="152"/>
      <c r="G4" s="153"/>
      <c r="H4" s="3"/>
      <c r="I4" s="3"/>
      <c r="J4" s="3"/>
      <c r="K4" s="3"/>
      <c r="L4" s="3"/>
      <c r="M4" s="3"/>
      <c r="N4" s="3"/>
      <c r="O4" s="3"/>
      <c r="P4" s="3"/>
      <c r="Q4" s="3"/>
    </row>
    <row r="5" spans="1:17" ht="15" customHeight="1" x14ac:dyDescent="0.25">
      <c r="A5" s="1"/>
      <c r="B5" s="43" t="s">
        <v>3</v>
      </c>
      <c r="C5" s="238" t="s">
        <v>187</v>
      </c>
      <c r="D5" s="239"/>
      <c r="E5" s="239"/>
      <c r="F5" s="12"/>
      <c r="G5" s="48"/>
      <c r="H5" s="3"/>
      <c r="I5" s="3"/>
      <c r="J5" s="3"/>
      <c r="K5" s="3"/>
      <c r="L5" s="3"/>
      <c r="M5" s="3"/>
      <c r="N5" s="3"/>
      <c r="O5" s="3"/>
      <c r="P5" s="3"/>
      <c r="Q5" s="3"/>
    </row>
    <row r="6" spans="1:17" ht="43.5" customHeight="1" x14ac:dyDescent="0.25">
      <c r="A6" s="1"/>
      <c r="B6" s="44" t="s">
        <v>4</v>
      </c>
      <c r="C6" s="229" t="s">
        <v>186</v>
      </c>
      <c r="D6" s="230"/>
      <c r="E6" s="231"/>
      <c r="F6" s="21" t="s">
        <v>5</v>
      </c>
      <c r="G6" s="90" t="str">
        <f>[1]SH2!G7</f>
        <v>[Name des Bieters]</v>
      </c>
      <c r="H6" s="3"/>
      <c r="I6" s="3"/>
      <c r="J6" s="3"/>
      <c r="K6" s="3"/>
      <c r="L6" s="3"/>
      <c r="M6" s="3"/>
      <c r="N6" s="3"/>
      <c r="O6" s="3"/>
      <c r="P6" s="3"/>
      <c r="Q6" s="3"/>
    </row>
    <row r="7" spans="1:17" ht="4.5" customHeight="1" thickBot="1" x14ac:dyDescent="0.3">
      <c r="A7" s="1"/>
      <c r="B7" s="10"/>
      <c r="C7" s="10"/>
      <c r="D7" s="10"/>
      <c r="E7" s="10"/>
      <c r="F7" s="10"/>
      <c r="G7" s="10"/>
      <c r="H7" s="3"/>
      <c r="I7" s="3"/>
      <c r="J7" s="3"/>
      <c r="K7" s="3"/>
      <c r="L7" s="3"/>
      <c r="M7" s="3"/>
      <c r="N7" s="3"/>
      <c r="O7" s="3"/>
      <c r="P7" s="3"/>
      <c r="Q7" s="3"/>
    </row>
    <row r="8" spans="1:17" ht="15" customHeight="1" x14ac:dyDescent="0.25">
      <c r="A8" s="4">
        <v>1</v>
      </c>
      <c r="B8" s="49" t="s">
        <v>114</v>
      </c>
      <c r="C8" s="14" t="s">
        <v>115</v>
      </c>
      <c r="D8" s="14" t="s">
        <v>116</v>
      </c>
      <c r="E8" s="14" t="s">
        <v>10</v>
      </c>
      <c r="F8" s="14" t="s">
        <v>11</v>
      </c>
      <c r="G8" s="50" t="s">
        <v>12</v>
      </c>
      <c r="H8" s="3"/>
      <c r="I8" s="3"/>
      <c r="J8" s="3"/>
      <c r="K8" s="3"/>
      <c r="L8" s="3"/>
      <c r="M8" s="3"/>
      <c r="N8" s="3"/>
      <c r="O8" s="3"/>
      <c r="P8" s="3"/>
      <c r="Q8" s="3"/>
    </row>
    <row r="9" spans="1:17" ht="15" customHeight="1" x14ac:dyDescent="0.25">
      <c r="A9" s="4">
        <v>2</v>
      </c>
      <c r="B9" s="51" t="s">
        <v>117</v>
      </c>
      <c r="C9" s="42"/>
      <c r="D9" s="26" t="s">
        <v>108</v>
      </c>
      <c r="E9" s="52"/>
      <c r="F9" s="53">
        <f>E9</f>
        <v>0</v>
      </c>
      <c r="G9" s="54"/>
      <c r="H9" s="3"/>
      <c r="I9" s="3"/>
      <c r="J9" s="3"/>
      <c r="K9" s="3"/>
      <c r="L9" s="3"/>
      <c r="M9" s="3"/>
      <c r="N9" s="3"/>
      <c r="O9" s="3"/>
      <c r="P9" s="3"/>
      <c r="Q9" s="3"/>
    </row>
    <row r="10" spans="1:17" ht="15" customHeight="1" x14ac:dyDescent="0.25">
      <c r="A10" s="4">
        <v>3</v>
      </c>
      <c r="B10" s="55" t="s">
        <v>118</v>
      </c>
      <c r="C10" s="154"/>
      <c r="D10" s="26" t="s">
        <v>119</v>
      </c>
      <c r="E10" s="53">
        <f>C10*$E$9</f>
        <v>0</v>
      </c>
      <c r="F10" s="53">
        <f>E10</f>
        <v>0</v>
      </c>
      <c r="G10" s="56"/>
      <c r="H10" s="3"/>
      <c r="I10" s="3"/>
      <c r="J10" s="3"/>
      <c r="K10" s="3"/>
      <c r="L10" s="3"/>
      <c r="M10" s="3"/>
      <c r="N10" s="3"/>
      <c r="O10" s="3"/>
      <c r="P10" s="3"/>
      <c r="Q10" s="3"/>
    </row>
    <row r="11" spans="1:17" ht="15" customHeight="1" x14ac:dyDescent="0.25">
      <c r="A11" s="4">
        <v>4</v>
      </c>
      <c r="B11" s="55" t="s">
        <v>120</v>
      </c>
      <c r="C11" s="57"/>
      <c r="D11" s="26" t="s">
        <v>119</v>
      </c>
      <c r="E11" s="53">
        <f>C11*$E$9</f>
        <v>0</v>
      </c>
      <c r="F11" s="53">
        <f>E11</f>
        <v>0</v>
      </c>
      <c r="G11" s="56"/>
      <c r="H11" s="3"/>
      <c r="I11" s="3"/>
      <c r="J11" s="3"/>
      <c r="K11" s="3"/>
      <c r="L11" s="3"/>
      <c r="M11" s="3"/>
      <c r="N11" s="3"/>
      <c r="O11" s="3"/>
      <c r="P11" s="3"/>
      <c r="Q11" s="3"/>
    </row>
    <row r="12" spans="1:17" ht="15" customHeight="1" thickBot="1" x14ac:dyDescent="0.3">
      <c r="A12" s="4">
        <v>5</v>
      </c>
      <c r="B12" s="155" t="s">
        <v>121</v>
      </c>
      <c r="C12" s="73"/>
      <c r="D12" s="156" t="s">
        <v>122</v>
      </c>
      <c r="E12" s="157"/>
      <c r="F12" s="58">
        <f>E12</f>
        <v>0</v>
      </c>
      <c r="G12" s="59"/>
      <c r="H12" s="3"/>
      <c r="I12" s="3"/>
      <c r="J12" s="3"/>
      <c r="K12" s="3"/>
      <c r="L12" s="3"/>
      <c r="M12" s="3"/>
      <c r="N12" s="3"/>
      <c r="O12" s="3"/>
      <c r="P12" s="3"/>
      <c r="Q12" s="3"/>
    </row>
    <row r="13" spans="1:17" ht="15" customHeight="1" thickTop="1" x14ac:dyDescent="0.25">
      <c r="A13" s="4">
        <v>6</v>
      </c>
      <c r="B13" s="158" t="s">
        <v>123</v>
      </c>
      <c r="C13" s="17"/>
      <c r="D13" s="18"/>
      <c r="E13" s="19"/>
      <c r="F13" s="53">
        <f>SUM(F9:F12)</f>
        <v>0</v>
      </c>
      <c r="G13" s="159" t="s">
        <v>124</v>
      </c>
      <c r="H13" s="3"/>
      <c r="I13" s="3"/>
      <c r="J13" s="3"/>
      <c r="K13" s="3"/>
      <c r="L13" s="3"/>
      <c r="M13" s="3"/>
      <c r="N13" s="3"/>
      <c r="O13" s="3"/>
      <c r="P13" s="3"/>
      <c r="Q13" s="3"/>
    </row>
    <row r="14" spans="1:17" ht="15" customHeight="1" thickBot="1" x14ac:dyDescent="0.3">
      <c r="A14" s="4">
        <v>7</v>
      </c>
      <c r="B14" s="60" t="s">
        <v>125</v>
      </c>
      <c r="C14" s="20"/>
      <c r="D14" s="21"/>
      <c r="E14" s="160"/>
      <c r="F14" s="53">
        <f>E14*F13</f>
        <v>0</v>
      </c>
      <c r="G14" s="161" t="s">
        <v>126</v>
      </c>
      <c r="H14" s="3"/>
      <c r="I14" s="3"/>
      <c r="J14" s="3"/>
      <c r="K14" s="3"/>
      <c r="L14" s="3"/>
      <c r="M14" s="3"/>
      <c r="N14" s="3"/>
      <c r="O14" s="3"/>
      <c r="P14" s="3"/>
      <c r="Q14" s="3"/>
    </row>
    <row r="15" spans="1:17" ht="15" customHeight="1" x14ac:dyDescent="0.25">
      <c r="A15" s="4">
        <v>8</v>
      </c>
      <c r="B15" s="60" t="s">
        <v>27</v>
      </c>
      <c r="C15" s="20"/>
      <c r="D15" s="23"/>
      <c r="E15" s="24"/>
      <c r="F15" s="61">
        <f>F13+F14</f>
        <v>0</v>
      </c>
      <c r="G15" s="162" t="str">
        <f>IF(F13=0,"",(F15+F16))</f>
        <v/>
      </c>
      <c r="H15" s="3"/>
      <c r="I15" s="3"/>
      <c r="J15" s="3"/>
      <c r="K15" s="3"/>
      <c r="L15" s="3"/>
      <c r="M15" s="3"/>
      <c r="N15" s="3"/>
      <c r="O15" s="3"/>
      <c r="P15" s="3"/>
      <c r="Q15" s="3"/>
    </row>
    <row r="16" spans="1:17" ht="15" customHeight="1" thickBot="1" x14ac:dyDescent="0.3">
      <c r="A16" s="4">
        <v>9</v>
      </c>
      <c r="B16" s="60" t="s">
        <v>37</v>
      </c>
      <c r="C16" s="169" t="s">
        <v>30</v>
      </c>
      <c r="D16" s="171"/>
      <c r="E16" s="160"/>
      <c r="F16" s="61">
        <f>F15*E16</f>
        <v>0</v>
      </c>
      <c r="G16" s="173" t="s">
        <v>127</v>
      </c>
      <c r="H16" s="2"/>
      <c r="I16" s="2"/>
      <c r="J16" s="2"/>
      <c r="K16" s="2"/>
      <c r="L16" s="2"/>
      <c r="M16" s="2"/>
      <c r="N16" s="2"/>
      <c r="O16" s="2"/>
      <c r="P16" s="2"/>
      <c r="Q16" s="3"/>
    </row>
    <row r="17" spans="1:17" ht="15" customHeight="1" x14ac:dyDescent="0.25">
      <c r="A17" s="4">
        <v>10</v>
      </c>
      <c r="B17" s="49" t="s">
        <v>128</v>
      </c>
      <c r="C17" s="14" t="s">
        <v>115</v>
      </c>
      <c r="D17" s="14" t="s">
        <v>116</v>
      </c>
      <c r="E17" s="14" t="s">
        <v>10</v>
      </c>
      <c r="F17" s="14" t="s">
        <v>11</v>
      </c>
      <c r="G17" s="50" t="s">
        <v>12</v>
      </c>
      <c r="H17" s="3"/>
      <c r="I17" s="3"/>
      <c r="J17" s="3"/>
      <c r="K17" s="3"/>
      <c r="L17" s="3"/>
      <c r="M17" s="3"/>
      <c r="N17" s="3"/>
      <c r="O17" s="3"/>
      <c r="P17" s="3"/>
      <c r="Q17" s="3"/>
    </row>
    <row r="18" spans="1:17" ht="15" customHeight="1" x14ac:dyDescent="0.25">
      <c r="A18" s="4">
        <v>11</v>
      </c>
      <c r="B18" s="163" t="s">
        <v>129</v>
      </c>
      <c r="C18" s="206"/>
      <c r="D18" s="208"/>
      <c r="E18" s="62"/>
      <c r="F18" s="53">
        <f>C18*E18</f>
        <v>0</v>
      </c>
      <c r="G18" s="56"/>
      <c r="H18" s="3"/>
      <c r="I18" s="3"/>
      <c r="J18" s="3"/>
      <c r="K18" s="3"/>
      <c r="L18" s="3"/>
      <c r="M18" s="3"/>
      <c r="N18" s="3"/>
      <c r="O18" s="3"/>
      <c r="P18" s="3"/>
      <c r="Q18" s="3"/>
    </row>
    <row r="19" spans="1:17" ht="15" customHeight="1" x14ac:dyDescent="0.25">
      <c r="A19" s="4">
        <v>12</v>
      </c>
      <c r="B19" s="163" t="s">
        <v>130</v>
      </c>
      <c r="C19" s="206"/>
      <c r="D19" s="208"/>
      <c r="E19" s="62"/>
      <c r="F19" s="53">
        <f>C19*E19</f>
        <v>0</v>
      </c>
      <c r="G19" s="56"/>
      <c r="H19" s="3"/>
      <c r="I19" s="3"/>
      <c r="J19" s="3"/>
      <c r="K19" s="3"/>
      <c r="L19" s="3"/>
      <c r="M19" s="3"/>
      <c r="N19" s="3"/>
      <c r="O19" s="3"/>
      <c r="P19" s="3"/>
      <c r="Q19" s="3"/>
    </row>
    <row r="20" spans="1:17" ht="15" customHeight="1" thickBot="1" x14ac:dyDescent="0.3">
      <c r="A20" s="4">
        <v>13</v>
      </c>
      <c r="B20" s="163" t="s">
        <v>131</v>
      </c>
      <c r="C20" s="207"/>
      <c r="D20" s="209"/>
      <c r="E20" s="164"/>
      <c r="F20" s="58">
        <f>C20*E20</f>
        <v>0</v>
      </c>
      <c r="G20" s="56"/>
      <c r="H20" s="3"/>
      <c r="I20" s="3"/>
      <c r="J20" s="3"/>
      <c r="K20" s="3"/>
      <c r="L20" s="3"/>
      <c r="M20" s="3"/>
      <c r="N20" s="3"/>
      <c r="O20" s="3"/>
      <c r="P20" s="3"/>
      <c r="Q20" s="3"/>
    </row>
    <row r="21" spans="1:17" ht="15" customHeight="1" thickTop="1" x14ac:dyDescent="0.25">
      <c r="A21" s="4">
        <v>14</v>
      </c>
      <c r="B21" s="63" t="s">
        <v>123</v>
      </c>
      <c r="C21" s="17"/>
      <c r="D21" s="18"/>
      <c r="E21" s="19"/>
      <c r="F21" s="53">
        <f>SUM(F18:F20)</f>
        <v>0</v>
      </c>
      <c r="G21" s="159" t="s">
        <v>132</v>
      </c>
      <c r="H21" s="3"/>
      <c r="I21" s="3"/>
      <c r="J21" s="3"/>
      <c r="K21" s="3"/>
      <c r="L21" s="3"/>
      <c r="M21" s="3"/>
      <c r="N21" s="3"/>
      <c r="O21" s="3"/>
      <c r="P21" s="3"/>
      <c r="Q21" s="3"/>
    </row>
    <row r="22" spans="1:17" ht="15" customHeight="1" thickBot="1" x14ac:dyDescent="0.3">
      <c r="A22" s="4">
        <v>15</v>
      </c>
      <c r="B22" s="64" t="s">
        <v>24</v>
      </c>
      <c r="C22" s="20"/>
      <c r="D22" s="21"/>
      <c r="E22" s="22"/>
      <c r="F22" s="53">
        <f>E22*F21</f>
        <v>0</v>
      </c>
      <c r="G22" s="65" t="str">
        <f>$G$14</f>
        <v>bezogen auf kalk. Selbstkosten</v>
      </c>
      <c r="H22" s="3"/>
      <c r="I22" s="3"/>
      <c r="J22" s="3"/>
      <c r="K22" s="3"/>
      <c r="L22" s="3"/>
      <c r="M22" s="3"/>
      <c r="N22" s="3"/>
      <c r="O22" s="3"/>
      <c r="P22" s="3"/>
      <c r="Q22" s="3"/>
    </row>
    <row r="23" spans="1:17" ht="15" customHeight="1" x14ac:dyDescent="0.25">
      <c r="A23" s="4">
        <v>16</v>
      </c>
      <c r="B23" s="60" t="s">
        <v>27</v>
      </c>
      <c r="C23" s="20"/>
      <c r="D23" s="23"/>
      <c r="E23" s="24"/>
      <c r="F23" s="61">
        <f>F21+F22</f>
        <v>0</v>
      </c>
      <c r="G23" s="165" t="str">
        <f>IF(F21=0,"",(F23+F24))</f>
        <v/>
      </c>
      <c r="H23" s="3"/>
      <c r="I23" s="3"/>
      <c r="J23" s="3"/>
      <c r="K23" s="3"/>
      <c r="L23" s="3"/>
      <c r="M23" s="3"/>
      <c r="N23" s="3"/>
      <c r="O23" s="3"/>
      <c r="P23" s="3"/>
      <c r="Q23" s="3"/>
    </row>
    <row r="24" spans="1:17" ht="15" customHeight="1" thickBot="1" x14ac:dyDescent="0.3">
      <c r="A24" s="4">
        <v>17</v>
      </c>
      <c r="B24" s="60" t="s">
        <v>37</v>
      </c>
      <c r="C24" s="169" t="s">
        <v>30</v>
      </c>
      <c r="D24" s="171"/>
      <c r="E24" s="160"/>
      <c r="F24" s="61">
        <f>F23*E24</f>
        <v>0</v>
      </c>
      <c r="G24" s="173" t="s">
        <v>133</v>
      </c>
      <c r="H24" s="2"/>
      <c r="I24" s="2"/>
      <c r="J24" s="2"/>
      <c r="K24" s="2"/>
      <c r="L24" s="2"/>
      <c r="M24" s="2"/>
      <c r="N24" s="2"/>
      <c r="O24" s="2"/>
      <c r="P24" s="2"/>
      <c r="Q24" s="3"/>
    </row>
    <row r="25" spans="1:17" ht="15" customHeight="1" x14ac:dyDescent="0.25">
      <c r="A25" s="4">
        <v>18</v>
      </c>
      <c r="B25" s="49" t="s">
        <v>134</v>
      </c>
      <c r="C25" s="14" t="s">
        <v>115</v>
      </c>
      <c r="D25" s="14" t="s">
        <v>116</v>
      </c>
      <c r="E25" s="14" t="s">
        <v>10</v>
      </c>
      <c r="F25" s="14" t="s">
        <v>11</v>
      </c>
      <c r="G25" s="50" t="s">
        <v>12</v>
      </c>
      <c r="H25" s="3"/>
      <c r="I25" s="3"/>
      <c r="J25" s="3"/>
      <c r="K25" s="3"/>
      <c r="L25" s="3"/>
      <c r="M25" s="3"/>
      <c r="N25" s="3"/>
      <c r="O25" s="3"/>
      <c r="P25" s="3"/>
      <c r="Q25" s="3"/>
    </row>
    <row r="26" spans="1:17" ht="15" customHeight="1" x14ac:dyDescent="0.25">
      <c r="A26" s="4">
        <v>19</v>
      </c>
      <c r="B26" s="51" t="s">
        <v>135</v>
      </c>
      <c r="C26" s="42"/>
      <c r="D26" s="26" t="s">
        <v>108</v>
      </c>
      <c r="E26" s="53">
        <f>$E$9</f>
        <v>0</v>
      </c>
      <c r="F26" s="53"/>
      <c r="G26" s="56"/>
      <c r="H26" s="3"/>
      <c r="I26" s="3"/>
      <c r="J26" s="3"/>
      <c r="K26" s="3"/>
      <c r="L26" s="3"/>
      <c r="M26" s="3"/>
      <c r="N26" s="3"/>
      <c r="O26" s="3"/>
      <c r="P26" s="3"/>
      <c r="Q26" s="3"/>
    </row>
    <row r="27" spans="1:17" ht="15" customHeight="1" thickBot="1" x14ac:dyDescent="0.3">
      <c r="A27" s="4">
        <v>20</v>
      </c>
      <c r="B27" s="155" t="s">
        <v>136</v>
      </c>
      <c r="C27" s="166"/>
      <c r="D27" s="156" t="s">
        <v>137</v>
      </c>
      <c r="E27" s="58">
        <f>E26*C27/100</f>
        <v>0</v>
      </c>
      <c r="F27" s="58">
        <f>E27</f>
        <v>0</v>
      </c>
      <c r="G27" s="56"/>
      <c r="H27" s="3"/>
      <c r="I27" s="3"/>
      <c r="J27" s="3"/>
      <c r="K27" s="3"/>
      <c r="L27" s="3"/>
      <c r="M27" s="3"/>
      <c r="N27" s="3"/>
      <c r="O27" s="3"/>
      <c r="P27" s="3"/>
      <c r="Q27" s="3"/>
    </row>
    <row r="28" spans="1:17" ht="15" customHeight="1" thickTop="1" x14ac:dyDescent="0.25">
      <c r="A28" s="4">
        <v>21</v>
      </c>
      <c r="B28" s="158" t="s">
        <v>123</v>
      </c>
      <c r="C28" s="17"/>
      <c r="D28" s="18"/>
      <c r="E28" s="19"/>
      <c r="F28" s="53">
        <f>SUM(F26:F27)</f>
        <v>0</v>
      </c>
      <c r="G28" s="159" t="s">
        <v>138</v>
      </c>
      <c r="H28" s="3"/>
      <c r="I28" s="3"/>
      <c r="J28" s="3"/>
      <c r="K28" s="3"/>
      <c r="L28" s="3"/>
      <c r="M28" s="3"/>
      <c r="N28" s="3"/>
      <c r="O28" s="3"/>
      <c r="P28" s="3"/>
      <c r="Q28" s="3"/>
    </row>
    <row r="29" spans="1:17" ht="15" customHeight="1" thickBot="1" x14ac:dyDescent="0.3">
      <c r="A29" s="4">
        <v>22</v>
      </c>
      <c r="B29" s="60" t="s">
        <v>24</v>
      </c>
      <c r="C29" s="20"/>
      <c r="D29" s="21"/>
      <c r="E29" s="22"/>
      <c r="F29" s="53">
        <f>E29*F28</f>
        <v>0</v>
      </c>
      <c r="G29" s="65" t="str">
        <f>$G$14</f>
        <v>bezogen auf kalk. Selbstkosten</v>
      </c>
      <c r="H29" s="3"/>
      <c r="I29" s="3"/>
      <c r="J29" s="3"/>
      <c r="K29" s="3"/>
      <c r="L29" s="3"/>
      <c r="M29" s="3"/>
      <c r="N29" s="3"/>
      <c r="O29" s="3"/>
      <c r="P29" s="3"/>
      <c r="Q29" s="3"/>
    </row>
    <row r="30" spans="1:17" ht="15" customHeight="1" x14ac:dyDescent="0.25">
      <c r="A30" s="4">
        <v>23</v>
      </c>
      <c r="B30" s="60" t="s">
        <v>27</v>
      </c>
      <c r="C30" s="20"/>
      <c r="D30" s="23"/>
      <c r="E30" s="24"/>
      <c r="F30" s="61">
        <f>F28+F29</f>
        <v>0</v>
      </c>
      <c r="G30" s="162" t="str">
        <f>IF(F28=0,"",(F30+F31))</f>
        <v/>
      </c>
      <c r="H30" s="3"/>
      <c r="I30" s="3"/>
      <c r="J30" s="3"/>
      <c r="K30" s="3"/>
      <c r="L30" s="3"/>
      <c r="M30" s="3"/>
      <c r="N30" s="3"/>
      <c r="O30" s="3"/>
      <c r="P30" s="3"/>
      <c r="Q30" s="3"/>
    </row>
    <row r="31" spans="1:17" ht="15" customHeight="1" thickBot="1" x14ac:dyDescent="0.3">
      <c r="A31" s="4">
        <v>24</v>
      </c>
      <c r="B31" s="60" t="s">
        <v>37</v>
      </c>
      <c r="C31" s="169" t="s">
        <v>30</v>
      </c>
      <c r="D31" s="171"/>
      <c r="E31" s="160"/>
      <c r="F31" s="61">
        <f>F30*E31</f>
        <v>0</v>
      </c>
      <c r="G31" s="173" t="s">
        <v>127</v>
      </c>
      <c r="H31" s="2"/>
      <c r="I31" s="2"/>
      <c r="J31" s="2"/>
      <c r="K31" s="2"/>
      <c r="L31" s="2"/>
      <c r="M31" s="2"/>
      <c r="N31" s="2"/>
      <c r="O31" s="2"/>
      <c r="P31" s="2"/>
      <c r="Q31" s="3"/>
    </row>
    <row r="32" spans="1:17" ht="15" customHeight="1" x14ac:dyDescent="0.25">
      <c r="A32" s="4">
        <v>25</v>
      </c>
      <c r="B32" s="49" t="s">
        <v>139</v>
      </c>
      <c r="C32" s="14" t="s">
        <v>115</v>
      </c>
      <c r="D32" s="14" t="s">
        <v>116</v>
      </c>
      <c r="E32" s="14" t="s">
        <v>10</v>
      </c>
      <c r="F32" s="14" t="s">
        <v>11</v>
      </c>
      <c r="G32" s="50" t="s">
        <v>12</v>
      </c>
      <c r="H32" s="3"/>
      <c r="I32" s="3"/>
      <c r="J32" s="3"/>
      <c r="K32" s="3"/>
      <c r="L32" s="3"/>
      <c r="M32" s="3"/>
      <c r="N32" s="3"/>
      <c r="O32" s="3"/>
      <c r="P32" s="3"/>
      <c r="Q32" s="3"/>
    </row>
    <row r="33" spans="1:17" ht="15" customHeight="1" x14ac:dyDescent="0.25">
      <c r="A33" s="4">
        <v>26</v>
      </c>
      <c r="B33" s="51" t="s">
        <v>135</v>
      </c>
      <c r="C33" s="42"/>
      <c r="D33" s="26" t="s">
        <v>108</v>
      </c>
      <c r="E33" s="53">
        <f>$E$9</f>
        <v>0</v>
      </c>
      <c r="F33" s="167"/>
      <c r="G33" s="56"/>
      <c r="H33" s="3"/>
      <c r="I33" s="3"/>
      <c r="J33" s="3"/>
      <c r="K33" s="3"/>
      <c r="L33" s="3"/>
      <c r="M33" s="3"/>
      <c r="N33" s="3"/>
      <c r="O33" s="3"/>
      <c r="P33" s="3"/>
      <c r="Q33" s="3"/>
    </row>
    <row r="34" spans="1:17" ht="15" customHeight="1" thickBot="1" x14ac:dyDescent="0.3">
      <c r="A34" s="4">
        <v>27</v>
      </c>
      <c r="B34" s="155" t="s">
        <v>140</v>
      </c>
      <c r="C34" s="166"/>
      <c r="D34" s="156" t="s">
        <v>137</v>
      </c>
      <c r="E34" s="58">
        <f>E33*C34/100</f>
        <v>0</v>
      </c>
      <c r="F34" s="58">
        <f>E34</f>
        <v>0</v>
      </c>
      <c r="G34" s="56"/>
      <c r="H34" s="3"/>
      <c r="I34" s="3"/>
      <c r="J34" s="3"/>
      <c r="K34" s="3"/>
      <c r="L34" s="3"/>
      <c r="M34" s="3"/>
      <c r="N34" s="3"/>
      <c r="O34" s="3"/>
      <c r="P34" s="3"/>
      <c r="Q34" s="3"/>
    </row>
    <row r="35" spans="1:17" ht="15" customHeight="1" thickTop="1" x14ac:dyDescent="0.25">
      <c r="A35" s="4">
        <v>28</v>
      </c>
      <c r="B35" s="158" t="s">
        <v>123</v>
      </c>
      <c r="C35" s="17"/>
      <c r="D35" s="18"/>
      <c r="E35" s="19"/>
      <c r="F35" s="53">
        <f>SUM(F33:F34)</f>
        <v>0</v>
      </c>
      <c r="G35" s="159" t="s">
        <v>138</v>
      </c>
      <c r="H35" s="3"/>
      <c r="I35" s="3"/>
      <c r="J35" s="3"/>
      <c r="K35" s="3"/>
      <c r="L35" s="3"/>
      <c r="M35" s="3"/>
      <c r="N35" s="3"/>
      <c r="O35" s="3"/>
      <c r="P35" s="3"/>
      <c r="Q35" s="3"/>
    </row>
    <row r="36" spans="1:17" ht="17.25" customHeight="1" thickBot="1" x14ac:dyDescent="0.3">
      <c r="A36" s="4">
        <v>29</v>
      </c>
      <c r="B36" s="60" t="s">
        <v>24</v>
      </c>
      <c r="C36" s="20"/>
      <c r="D36" s="21"/>
      <c r="E36" s="22"/>
      <c r="F36" s="53">
        <f>E36*F35</f>
        <v>0</v>
      </c>
      <c r="G36" s="65" t="str">
        <f>$G$14</f>
        <v>bezogen auf kalk. Selbstkosten</v>
      </c>
      <c r="H36" s="3"/>
      <c r="I36" s="3"/>
      <c r="J36" s="3"/>
      <c r="K36" s="3"/>
      <c r="L36" s="3"/>
      <c r="M36" s="3"/>
      <c r="N36" s="3"/>
      <c r="O36" s="3"/>
      <c r="P36" s="3"/>
      <c r="Q36" s="3"/>
    </row>
    <row r="37" spans="1:17" ht="15" customHeight="1" x14ac:dyDescent="0.25">
      <c r="A37" s="4">
        <v>30</v>
      </c>
      <c r="B37" s="60" t="s">
        <v>27</v>
      </c>
      <c r="C37" s="20"/>
      <c r="D37" s="23"/>
      <c r="E37" s="24"/>
      <c r="F37" s="61">
        <f>F35+F36</f>
        <v>0</v>
      </c>
      <c r="G37" s="162" t="str">
        <f>IF(F35=0,"",(F37+F38))</f>
        <v/>
      </c>
      <c r="H37" s="3"/>
      <c r="I37" s="3"/>
      <c r="J37" s="3"/>
      <c r="K37" s="3"/>
      <c r="L37" s="3"/>
      <c r="M37" s="3"/>
      <c r="N37" s="3"/>
      <c r="O37" s="3"/>
      <c r="P37" s="3"/>
      <c r="Q37" s="3"/>
    </row>
    <row r="38" spans="1:17" ht="15" customHeight="1" thickBot="1" x14ac:dyDescent="0.3">
      <c r="A38" s="4">
        <v>31</v>
      </c>
      <c r="B38" s="60" t="s">
        <v>37</v>
      </c>
      <c r="C38" s="169" t="s">
        <v>30</v>
      </c>
      <c r="D38" s="171"/>
      <c r="E38" s="160"/>
      <c r="F38" s="61">
        <f>F37*E38</f>
        <v>0</v>
      </c>
      <c r="G38" s="173" t="s">
        <v>127</v>
      </c>
      <c r="H38" s="2"/>
      <c r="I38" s="2"/>
      <c r="J38" s="2"/>
      <c r="K38" s="2"/>
      <c r="L38" s="2"/>
      <c r="M38" s="2"/>
      <c r="N38" s="2"/>
      <c r="O38" s="2"/>
      <c r="P38" s="2"/>
      <c r="Q38" s="3"/>
    </row>
    <row r="39" spans="1:17" ht="15" customHeight="1" x14ac:dyDescent="0.25">
      <c r="A39" s="4">
        <v>32</v>
      </c>
      <c r="B39" s="49" t="s">
        <v>141</v>
      </c>
      <c r="C39" s="14" t="s">
        <v>115</v>
      </c>
      <c r="D39" s="14" t="s">
        <v>116</v>
      </c>
      <c r="E39" s="14" t="s">
        <v>10</v>
      </c>
      <c r="F39" s="14" t="s">
        <v>11</v>
      </c>
      <c r="G39" s="50" t="s">
        <v>12</v>
      </c>
      <c r="H39" s="3"/>
      <c r="I39" s="3"/>
      <c r="J39" s="3"/>
      <c r="K39" s="3"/>
      <c r="L39" s="3"/>
      <c r="M39" s="3"/>
      <c r="N39" s="3"/>
      <c r="O39" s="3"/>
      <c r="P39" s="3"/>
      <c r="Q39" s="3"/>
    </row>
    <row r="40" spans="1:17" ht="15" customHeight="1" x14ac:dyDescent="0.25">
      <c r="A40" s="4">
        <v>33</v>
      </c>
      <c r="B40" s="51" t="s">
        <v>135</v>
      </c>
      <c r="C40" s="42"/>
      <c r="D40" s="26" t="s">
        <v>108</v>
      </c>
      <c r="E40" s="53">
        <f>$E$9</f>
        <v>0</v>
      </c>
      <c r="F40" s="167"/>
      <c r="G40" s="56"/>
      <c r="H40" s="3"/>
      <c r="I40" s="3"/>
      <c r="J40" s="3"/>
      <c r="K40" s="3"/>
      <c r="L40" s="3"/>
      <c r="M40" s="3"/>
      <c r="N40" s="3"/>
      <c r="O40" s="3"/>
      <c r="P40" s="3"/>
      <c r="Q40" s="3"/>
    </row>
    <row r="41" spans="1:17" ht="15" customHeight="1" thickBot="1" x14ac:dyDescent="0.3">
      <c r="A41" s="4">
        <v>34</v>
      </c>
      <c r="B41" s="155" t="s">
        <v>142</v>
      </c>
      <c r="C41" s="166"/>
      <c r="D41" s="156" t="s">
        <v>137</v>
      </c>
      <c r="E41" s="58">
        <f>E40*C41/100</f>
        <v>0</v>
      </c>
      <c r="F41" s="58">
        <f>E41</f>
        <v>0</v>
      </c>
      <c r="G41" s="56"/>
      <c r="H41" s="3"/>
      <c r="I41" s="3"/>
      <c r="J41" s="3"/>
      <c r="K41" s="3"/>
      <c r="L41" s="3"/>
      <c r="M41" s="3"/>
      <c r="N41" s="3"/>
      <c r="O41" s="3"/>
      <c r="P41" s="3"/>
      <c r="Q41" s="3"/>
    </row>
    <row r="42" spans="1:17" ht="15" customHeight="1" thickTop="1" x14ac:dyDescent="0.25">
      <c r="A42" s="4">
        <v>35</v>
      </c>
      <c r="B42" s="158" t="s">
        <v>123</v>
      </c>
      <c r="C42" s="17"/>
      <c r="D42" s="18"/>
      <c r="E42" s="19"/>
      <c r="F42" s="53">
        <f>SUM(F40:F41)</f>
        <v>0</v>
      </c>
      <c r="G42" s="159" t="s">
        <v>138</v>
      </c>
      <c r="H42" s="3"/>
      <c r="I42" s="3"/>
      <c r="J42" s="3"/>
      <c r="K42" s="3"/>
      <c r="L42" s="3"/>
      <c r="M42" s="3"/>
      <c r="N42" s="3"/>
      <c r="O42" s="3"/>
      <c r="P42" s="3"/>
      <c r="Q42" s="3"/>
    </row>
    <row r="43" spans="1:17" ht="17.25" customHeight="1" thickBot="1" x14ac:dyDescent="0.3">
      <c r="A43" s="4">
        <v>36</v>
      </c>
      <c r="B43" s="60" t="s">
        <v>24</v>
      </c>
      <c r="C43" s="20"/>
      <c r="D43" s="21"/>
      <c r="E43" s="22"/>
      <c r="F43" s="53">
        <f>E43*F42</f>
        <v>0</v>
      </c>
      <c r="G43" s="65" t="str">
        <f>$G$14</f>
        <v>bezogen auf kalk. Selbstkosten</v>
      </c>
      <c r="H43" s="3"/>
      <c r="I43" s="3"/>
      <c r="J43" s="3"/>
      <c r="K43" s="3"/>
      <c r="L43" s="3"/>
      <c r="M43" s="3"/>
      <c r="N43" s="3"/>
      <c r="O43" s="3"/>
      <c r="P43" s="3"/>
      <c r="Q43" s="3"/>
    </row>
    <row r="44" spans="1:17" ht="15" customHeight="1" x14ac:dyDescent="0.25">
      <c r="A44" s="4">
        <v>37</v>
      </c>
      <c r="B44" s="60" t="s">
        <v>27</v>
      </c>
      <c r="C44" s="20"/>
      <c r="D44" s="23"/>
      <c r="E44" s="24"/>
      <c r="F44" s="61">
        <f>F42+F43</f>
        <v>0</v>
      </c>
      <c r="G44" s="162" t="str">
        <f>IF(F42=0,"",(F44+F45))</f>
        <v/>
      </c>
      <c r="H44" s="3"/>
      <c r="I44" s="3"/>
      <c r="J44" s="3"/>
      <c r="K44" s="3"/>
      <c r="L44" s="3"/>
      <c r="M44" s="3"/>
      <c r="N44" s="3"/>
      <c r="O44" s="3"/>
      <c r="P44" s="3"/>
      <c r="Q44" s="3"/>
    </row>
    <row r="45" spans="1:17" ht="15" customHeight="1" thickBot="1" x14ac:dyDescent="0.3">
      <c r="A45" s="4">
        <v>38</v>
      </c>
      <c r="B45" s="168" t="s">
        <v>37</v>
      </c>
      <c r="C45" s="169" t="s">
        <v>30</v>
      </c>
      <c r="D45" s="171"/>
      <c r="E45" s="205"/>
      <c r="F45" s="170">
        <f>F44*E45</f>
        <v>0</v>
      </c>
      <c r="G45" s="173" t="s">
        <v>127</v>
      </c>
      <c r="H45" s="2"/>
      <c r="I45" s="2"/>
      <c r="J45" s="2"/>
      <c r="K45" s="2"/>
      <c r="L45" s="2"/>
      <c r="M45" s="2"/>
      <c r="N45" s="2"/>
      <c r="O45" s="2"/>
      <c r="P45" s="2"/>
      <c r="Q45" s="3"/>
    </row>
    <row r="46" spans="1:17" x14ac:dyDescent="0.25">
      <c r="A46" s="4">
        <v>39</v>
      </c>
      <c r="B46" s="132" t="s">
        <v>86</v>
      </c>
      <c r="C46" s="31"/>
      <c r="D46" s="30"/>
      <c r="E46" s="31"/>
      <c r="F46" s="9"/>
      <c r="G46" s="32"/>
      <c r="H46" s="3"/>
      <c r="I46" s="3"/>
      <c r="J46" s="3"/>
      <c r="K46" s="3"/>
      <c r="L46" s="3"/>
      <c r="M46" s="3"/>
      <c r="N46" s="3"/>
      <c r="O46" s="3"/>
      <c r="P46" s="3"/>
      <c r="Q46" s="3"/>
    </row>
    <row r="47" spans="1:17" ht="15" customHeight="1" x14ac:dyDescent="0.25">
      <c r="A47" s="4">
        <v>40</v>
      </c>
      <c r="B47" s="7" t="s">
        <v>143</v>
      </c>
      <c r="C47" s="31"/>
      <c r="D47" s="30"/>
      <c r="E47" s="31"/>
      <c r="F47" s="33"/>
      <c r="G47" s="34" t="s">
        <v>87</v>
      </c>
      <c r="H47" s="3"/>
      <c r="I47" s="3"/>
      <c r="J47" s="3"/>
      <c r="K47" s="3"/>
      <c r="L47" s="3"/>
      <c r="M47" s="3"/>
      <c r="N47" s="3"/>
      <c r="O47" s="3"/>
      <c r="P47" s="3"/>
      <c r="Q47" s="3"/>
    </row>
    <row r="48" spans="1:17" ht="15" customHeight="1" x14ac:dyDescent="0.25">
      <c r="A48" s="4">
        <v>41</v>
      </c>
      <c r="B48" s="66" t="s">
        <v>144</v>
      </c>
      <c r="C48" s="31"/>
      <c r="D48" s="30"/>
      <c r="E48" s="31"/>
      <c r="F48" s="9"/>
      <c r="G48" s="32"/>
      <c r="H48" s="3"/>
      <c r="I48" s="3"/>
      <c r="J48" s="3"/>
      <c r="K48" s="3"/>
      <c r="L48" s="3"/>
      <c r="M48" s="3"/>
      <c r="N48" s="3"/>
      <c r="O48" s="3"/>
      <c r="P48" s="3"/>
      <c r="Q48" s="3"/>
    </row>
    <row r="49" spans="1:17" s="69" customFormat="1" x14ac:dyDescent="0.25">
      <c r="A49" s="177">
        <v>42</v>
      </c>
      <c r="B49" s="178" t="s">
        <v>145</v>
      </c>
      <c r="C49" s="179"/>
      <c r="D49" s="180"/>
      <c r="E49" s="179"/>
      <c r="F49" s="181"/>
      <c r="G49" s="181"/>
    </row>
    <row r="50" spans="1:17" s="69" customFormat="1" ht="3" customHeight="1" x14ac:dyDescent="0.25">
      <c r="A50" s="177"/>
      <c r="B50" s="178"/>
      <c r="C50" s="179"/>
      <c r="D50" s="180"/>
      <c r="E50" s="179"/>
      <c r="F50" s="182"/>
      <c r="G50" s="181"/>
    </row>
    <row r="51" spans="1:17" ht="3" customHeight="1" x14ac:dyDescent="0.25">
      <c r="A51" s="4"/>
      <c r="B51" s="66"/>
      <c r="C51" s="31"/>
      <c r="D51" s="30"/>
      <c r="E51" s="31"/>
      <c r="F51" s="8"/>
      <c r="G51" s="8"/>
      <c r="H51" s="3"/>
      <c r="I51" s="3"/>
      <c r="J51" s="3"/>
      <c r="K51" s="3"/>
      <c r="L51" s="3"/>
      <c r="M51" s="3"/>
      <c r="N51" s="3"/>
      <c r="O51" s="3"/>
      <c r="P51" s="3"/>
      <c r="Q51" s="3"/>
    </row>
    <row r="52" spans="1:17" ht="3" customHeight="1" x14ac:dyDescent="0.25">
      <c r="A52" s="4"/>
      <c r="B52" s="67"/>
      <c r="C52" s="10"/>
      <c r="D52" s="10"/>
      <c r="E52" s="10"/>
      <c r="F52" s="10"/>
      <c r="G52" s="10"/>
      <c r="H52" s="3"/>
      <c r="I52" s="3"/>
      <c r="J52" s="3"/>
      <c r="K52" s="3"/>
      <c r="L52" s="3"/>
      <c r="M52" s="3"/>
      <c r="N52" s="3"/>
      <c r="O52" s="3"/>
      <c r="P52" s="3"/>
      <c r="Q52" s="3"/>
    </row>
    <row r="53" spans="1:17" ht="3" customHeight="1" x14ac:dyDescent="0.25">
      <c r="A53" s="1"/>
      <c r="B53" s="9"/>
      <c r="C53" s="31"/>
      <c r="D53" s="30"/>
      <c r="E53" s="31"/>
      <c r="F53" s="7"/>
      <c r="G53" s="7"/>
      <c r="H53" s="3"/>
      <c r="I53" s="3"/>
      <c r="J53" s="3"/>
      <c r="K53" s="3"/>
      <c r="L53" s="3"/>
      <c r="M53" s="3"/>
      <c r="N53" s="3"/>
      <c r="O53" s="3"/>
      <c r="P53" s="3"/>
      <c r="Q53" s="3"/>
    </row>
    <row r="54" spans="1:17" s="8" customFormat="1" ht="3" customHeight="1" x14ac:dyDescent="0.25">
      <c r="A54" s="7"/>
      <c r="B54" s="46"/>
      <c r="C54" s="31"/>
      <c r="D54" s="30"/>
      <c r="E54" s="31"/>
      <c r="F54" s="9"/>
      <c r="G54" s="32"/>
      <c r="H54" s="68"/>
      <c r="I54" s="68"/>
      <c r="J54" s="68"/>
      <c r="K54" s="68"/>
      <c r="L54" s="68"/>
      <c r="M54" s="68"/>
      <c r="N54" s="68"/>
      <c r="O54" s="68"/>
      <c r="P54" s="68"/>
      <c r="Q54" s="68"/>
    </row>
    <row r="55" spans="1:17" s="8" customFormat="1" ht="3" customHeight="1" x14ac:dyDescent="0.25">
      <c r="A55" s="7"/>
      <c r="B55" s="30"/>
      <c r="C55" s="31"/>
      <c r="D55" s="30"/>
      <c r="E55" s="31"/>
      <c r="F55" s="32"/>
      <c r="G55" s="32"/>
      <c r="H55" s="68"/>
      <c r="I55" s="68"/>
      <c r="J55" s="68"/>
      <c r="K55" s="68"/>
      <c r="L55" s="68"/>
      <c r="M55" s="68"/>
      <c r="N55" s="68"/>
      <c r="O55" s="68"/>
      <c r="P55" s="68"/>
      <c r="Q55" s="68"/>
    </row>
    <row r="56" spans="1:17" s="8" customFormat="1" ht="3" customHeight="1" x14ac:dyDescent="0.25">
      <c r="A56" s="7"/>
      <c r="B56" s="32"/>
      <c r="C56" s="31"/>
      <c r="D56" s="30"/>
      <c r="E56" s="31"/>
      <c r="F56" s="9"/>
      <c r="G56" s="32"/>
      <c r="H56" s="68"/>
      <c r="I56" s="68"/>
      <c r="J56" s="68"/>
      <c r="K56" s="68"/>
      <c r="L56" s="68"/>
      <c r="M56" s="68"/>
      <c r="N56" s="68"/>
      <c r="O56" s="68"/>
      <c r="P56" s="68"/>
      <c r="Q56" s="68"/>
    </row>
    <row r="57" spans="1:17" s="8" customFormat="1" x14ac:dyDescent="0.25">
      <c r="A57" s="7"/>
      <c r="B57" s="39"/>
      <c r="C57" s="39"/>
      <c r="D57" s="39"/>
      <c r="E57" s="40"/>
      <c r="F57" s="39"/>
      <c r="G57" s="39"/>
      <c r="H57" s="68"/>
      <c r="I57" s="68"/>
      <c r="J57" s="68"/>
      <c r="K57" s="68"/>
      <c r="L57" s="68"/>
      <c r="M57" s="68"/>
      <c r="N57" s="68"/>
      <c r="O57" s="68"/>
      <c r="P57" s="68"/>
      <c r="Q57" s="68"/>
    </row>
    <row r="58" spans="1:17" s="8" customFormat="1" x14ac:dyDescent="0.25">
      <c r="A58" s="7"/>
      <c r="B58" s="10"/>
      <c r="C58" s="10"/>
      <c r="D58" s="10"/>
      <c r="E58" s="37"/>
      <c r="F58" s="10"/>
      <c r="G58" s="10"/>
      <c r="H58" s="68"/>
      <c r="I58" s="68"/>
      <c r="J58" s="68"/>
      <c r="K58" s="68"/>
      <c r="L58" s="68"/>
      <c r="M58" s="68"/>
      <c r="N58" s="68"/>
      <c r="O58" s="68"/>
      <c r="P58" s="68"/>
      <c r="Q58" s="68"/>
    </row>
    <row r="59" spans="1:17" s="2" customFormat="1" x14ac:dyDescent="0.25">
      <c r="A59" s="1"/>
      <c r="B59" s="10"/>
      <c r="C59" s="10"/>
      <c r="D59" s="10"/>
      <c r="E59" s="37"/>
      <c r="F59" s="10"/>
      <c r="G59" s="10"/>
      <c r="H59" s="69"/>
      <c r="I59" s="69"/>
      <c r="J59" s="69"/>
      <c r="K59" s="69"/>
      <c r="L59" s="69"/>
      <c r="M59" s="69"/>
      <c r="N59" s="69"/>
      <c r="O59" s="69"/>
      <c r="P59" s="69"/>
      <c r="Q59" s="69"/>
    </row>
    <row r="60" spans="1:17" s="8" customFormat="1" ht="12.75" customHeight="1" x14ac:dyDescent="0.25">
      <c r="A60" s="7"/>
      <c r="B60" s="10"/>
      <c r="C60" s="10"/>
      <c r="D60" s="10"/>
      <c r="E60" s="37"/>
      <c r="F60" s="10"/>
      <c r="G60" s="10"/>
      <c r="H60" s="68"/>
      <c r="I60" s="68"/>
      <c r="J60" s="68"/>
      <c r="K60" s="68"/>
      <c r="L60" s="68"/>
      <c r="M60" s="68"/>
      <c r="N60" s="68"/>
      <c r="O60" s="68"/>
      <c r="P60" s="68"/>
      <c r="Q60" s="68"/>
    </row>
    <row r="61" spans="1:17" s="8" customFormat="1" ht="12.75" customHeight="1" x14ac:dyDescent="0.25">
      <c r="A61" s="7"/>
      <c r="B61" s="10"/>
      <c r="C61" s="10"/>
      <c r="D61" s="10"/>
      <c r="E61" s="37"/>
      <c r="F61" s="10"/>
      <c r="G61" s="10"/>
      <c r="H61" s="68"/>
      <c r="I61" s="68"/>
      <c r="J61" s="68"/>
      <c r="K61" s="68"/>
      <c r="L61" s="68"/>
      <c r="M61" s="68"/>
      <c r="N61" s="68"/>
      <c r="O61" s="68"/>
      <c r="P61" s="68"/>
      <c r="Q61" s="68"/>
    </row>
    <row r="62" spans="1:17" s="8" customFormat="1" ht="12.75" customHeight="1" x14ac:dyDescent="0.25">
      <c r="A62" s="7"/>
      <c r="B62" s="10"/>
      <c r="C62" s="10"/>
      <c r="D62" s="10"/>
      <c r="E62" s="37"/>
      <c r="F62" s="10"/>
      <c r="G62" s="10"/>
      <c r="H62" s="68"/>
      <c r="I62" s="68"/>
      <c r="J62" s="68"/>
      <c r="K62" s="68"/>
      <c r="L62" s="68"/>
      <c r="M62" s="68"/>
      <c r="N62" s="68"/>
      <c r="O62" s="68"/>
      <c r="P62" s="68"/>
      <c r="Q62" s="68"/>
    </row>
    <row r="63" spans="1:17" s="8" customFormat="1" ht="12.75" customHeight="1" x14ac:dyDescent="0.25">
      <c r="A63" s="7"/>
      <c r="B63" s="10"/>
      <c r="C63" s="10"/>
      <c r="D63" s="10"/>
      <c r="E63" s="37"/>
      <c r="F63" s="10"/>
      <c r="G63" s="10"/>
      <c r="H63" s="68"/>
      <c r="I63" s="68"/>
      <c r="J63" s="68"/>
      <c r="K63" s="68"/>
      <c r="L63" s="68"/>
      <c r="M63" s="68"/>
      <c r="N63" s="68"/>
      <c r="O63" s="68"/>
      <c r="P63" s="68"/>
      <c r="Q63" s="68"/>
    </row>
    <row r="64" spans="1:17" x14ac:dyDescent="0.25">
      <c r="A64" s="38"/>
      <c r="B64" s="2"/>
      <c r="C64" s="2"/>
      <c r="D64" s="10"/>
      <c r="E64" s="37"/>
      <c r="F64" s="10"/>
      <c r="G64" s="10"/>
    </row>
    <row r="65" spans="1:17" hidden="1" x14ac:dyDescent="0.25">
      <c r="A65" s="1"/>
      <c r="B65" s="2"/>
      <c r="C65" s="10"/>
      <c r="D65" s="10"/>
      <c r="E65" s="37"/>
      <c r="F65" s="10"/>
      <c r="G65" s="10"/>
    </row>
    <row r="66" spans="1:17" hidden="1" x14ac:dyDescent="0.25">
      <c r="A66" s="41"/>
      <c r="B66" s="10"/>
      <c r="C66" s="10"/>
      <c r="D66" s="10"/>
      <c r="E66" s="37"/>
      <c r="F66" s="10"/>
      <c r="G66" s="10"/>
    </row>
    <row r="67" spans="1:17" hidden="1" x14ac:dyDescent="0.25">
      <c r="A67" s="1"/>
      <c r="B67" s="10"/>
      <c r="C67" s="10" t="s">
        <v>146</v>
      </c>
      <c r="D67" s="10"/>
      <c r="E67" s="37"/>
      <c r="F67" s="10"/>
      <c r="G67" s="10"/>
    </row>
    <row r="68" spans="1:17" hidden="1" x14ac:dyDescent="0.25">
      <c r="A68" s="1"/>
      <c r="B68" s="10"/>
      <c r="C68" s="10" t="s">
        <v>185</v>
      </c>
      <c r="D68" s="10"/>
      <c r="E68" s="37"/>
      <c r="F68" s="10"/>
      <c r="G68" s="10"/>
    </row>
    <row r="69" spans="1:17" hidden="1" x14ac:dyDescent="0.25">
      <c r="A69" s="1"/>
      <c r="B69" s="10"/>
      <c r="C69" s="47" t="s">
        <v>149</v>
      </c>
      <c r="D69" s="10"/>
      <c r="E69" s="37"/>
      <c r="F69" s="10"/>
      <c r="G69" s="10"/>
    </row>
    <row r="70" spans="1:17" hidden="1" x14ac:dyDescent="0.25">
      <c r="A70" s="1"/>
      <c r="B70" s="10"/>
      <c r="C70" s="47" t="s">
        <v>150</v>
      </c>
      <c r="D70" s="10"/>
      <c r="E70" s="37"/>
      <c r="F70" s="10"/>
      <c r="G70" s="10"/>
      <c r="H70" s="3"/>
      <c r="I70" s="3"/>
      <c r="J70" s="3"/>
      <c r="K70" s="3"/>
      <c r="L70" s="3"/>
      <c r="M70" s="3"/>
      <c r="N70" s="3"/>
      <c r="O70" s="3"/>
      <c r="P70" s="3"/>
      <c r="Q70" s="3"/>
    </row>
    <row r="71" spans="1:17" hidden="1" x14ac:dyDescent="0.25">
      <c r="A71" s="1"/>
      <c r="B71" s="10"/>
      <c r="C71" s="47" t="s">
        <v>151</v>
      </c>
      <c r="D71" s="10"/>
      <c r="E71" s="37"/>
      <c r="F71" s="10"/>
      <c r="G71" s="10"/>
      <c r="H71" s="3"/>
      <c r="I71" s="3"/>
      <c r="J71" s="3"/>
      <c r="K71" s="3"/>
      <c r="L71" s="3"/>
      <c r="M71" s="3"/>
      <c r="N71" s="3"/>
      <c r="O71" s="3"/>
      <c r="P71" s="3"/>
      <c r="Q71" s="3"/>
    </row>
    <row r="72" spans="1:17" hidden="1" x14ac:dyDescent="0.25">
      <c r="A72" s="1"/>
      <c r="B72" s="10"/>
      <c r="C72" s="47" t="s">
        <v>152</v>
      </c>
      <c r="D72" s="10"/>
      <c r="E72" s="37"/>
      <c r="F72" s="10"/>
      <c r="G72" s="10"/>
      <c r="H72" s="3"/>
      <c r="I72" s="3"/>
      <c r="J72" s="3"/>
      <c r="K72" s="3"/>
      <c r="L72" s="3"/>
      <c r="M72" s="3"/>
      <c r="N72" s="3"/>
      <c r="O72" s="3"/>
      <c r="P72" s="3"/>
      <c r="Q72" s="3"/>
    </row>
    <row r="73" spans="1:17" hidden="1" x14ac:dyDescent="0.25">
      <c r="A73" s="1"/>
      <c r="B73" s="10"/>
      <c r="C73" s="47" t="s">
        <v>153</v>
      </c>
      <c r="D73" s="10"/>
      <c r="E73" s="37"/>
      <c r="F73" s="10"/>
      <c r="G73" s="10"/>
      <c r="H73" s="3"/>
      <c r="I73" s="3"/>
      <c r="J73" s="3"/>
      <c r="K73" s="3"/>
      <c r="L73" s="3"/>
      <c r="M73" s="3"/>
      <c r="N73" s="3"/>
      <c r="O73" s="3"/>
      <c r="P73" s="3"/>
      <c r="Q73" s="3"/>
    </row>
    <row r="74" spans="1:17" hidden="1" x14ac:dyDescent="0.25">
      <c r="A74" s="1"/>
      <c r="B74" s="10"/>
      <c r="C74" s="10"/>
      <c r="D74" s="10"/>
      <c r="E74" s="37"/>
      <c r="F74" s="10"/>
      <c r="G74" s="10"/>
      <c r="H74" s="3"/>
      <c r="I74" s="3"/>
      <c r="J74" s="3"/>
      <c r="K74" s="3"/>
      <c r="L74" s="3"/>
      <c r="M74" s="3"/>
      <c r="N74" s="3"/>
      <c r="O74" s="3"/>
      <c r="P74" s="3"/>
      <c r="Q74" s="3"/>
    </row>
    <row r="75" spans="1:17" x14ac:dyDescent="0.25">
      <c r="A75" s="1"/>
      <c r="B75" s="10"/>
      <c r="C75" s="10"/>
      <c r="D75" s="10"/>
      <c r="E75" s="37"/>
      <c r="F75" s="10"/>
      <c r="G75" s="10"/>
      <c r="H75" s="3"/>
      <c r="I75" s="3"/>
      <c r="J75" s="3"/>
      <c r="K75" s="3"/>
      <c r="L75" s="3"/>
      <c r="M75" s="3"/>
      <c r="N75" s="3"/>
      <c r="O75" s="3"/>
      <c r="P75" s="3"/>
      <c r="Q75" s="3"/>
    </row>
    <row r="76" spans="1:17" x14ac:dyDescent="0.25">
      <c r="A76" s="1"/>
      <c r="B76" s="10"/>
      <c r="C76" s="10"/>
      <c r="D76" s="10"/>
      <c r="E76" s="37"/>
      <c r="F76" s="10"/>
      <c r="G76" s="10"/>
      <c r="H76" s="3"/>
      <c r="I76" s="3"/>
      <c r="J76" s="3"/>
      <c r="K76" s="3"/>
      <c r="L76" s="3"/>
      <c r="M76" s="3"/>
      <c r="N76" s="3"/>
      <c r="O76" s="3"/>
      <c r="P76" s="3"/>
      <c r="Q76" s="3"/>
    </row>
    <row r="77" spans="1:17" x14ac:dyDescent="0.25">
      <c r="A77" s="1"/>
      <c r="B77" s="10"/>
      <c r="C77" s="10"/>
      <c r="D77" s="10"/>
      <c r="E77" s="37"/>
      <c r="F77" s="10"/>
      <c r="G77" s="10"/>
      <c r="H77" s="3"/>
      <c r="I77" s="3"/>
      <c r="J77" s="3"/>
      <c r="K77" s="3"/>
      <c r="L77" s="3"/>
      <c r="M77" s="3"/>
      <c r="N77" s="3"/>
      <c r="O77" s="3"/>
      <c r="P77" s="3"/>
      <c r="Q77" s="3"/>
    </row>
    <row r="78" spans="1:17" x14ac:dyDescent="0.25">
      <c r="A78" s="1"/>
      <c r="B78" s="10"/>
      <c r="C78" s="10"/>
      <c r="D78" s="10"/>
      <c r="E78" s="37"/>
      <c r="F78" s="10"/>
      <c r="G78" s="10"/>
      <c r="H78" s="3"/>
      <c r="I78" s="3"/>
      <c r="J78" s="3"/>
      <c r="K78" s="3"/>
      <c r="L78" s="3"/>
      <c r="M78" s="3"/>
      <c r="N78" s="3"/>
      <c r="O78" s="3"/>
      <c r="P78" s="3"/>
      <c r="Q78" s="3"/>
    </row>
    <row r="79" spans="1:17" x14ac:dyDescent="0.25">
      <c r="A79" s="1"/>
      <c r="B79" s="10"/>
      <c r="C79" s="10"/>
      <c r="D79" s="10"/>
      <c r="E79" s="37"/>
      <c r="F79" s="10"/>
      <c r="G79" s="10"/>
      <c r="H79" s="3"/>
      <c r="I79" s="3"/>
      <c r="J79" s="3"/>
      <c r="K79" s="3"/>
      <c r="L79" s="3"/>
      <c r="M79" s="3"/>
      <c r="N79" s="3"/>
      <c r="O79" s="3"/>
      <c r="P79" s="3"/>
      <c r="Q79" s="3"/>
    </row>
    <row r="80" spans="1:17" x14ac:dyDescent="0.25">
      <c r="A80" s="1"/>
      <c r="B80" s="10"/>
      <c r="C80" s="10"/>
      <c r="D80" s="10"/>
      <c r="E80" s="37"/>
      <c r="F80" s="10"/>
      <c r="G80" s="10"/>
      <c r="H80" s="3"/>
      <c r="I80" s="3"/>
      <c r="J80" s="3"/>
      <c r="K80" s="3"/>
      <c r="L80" s="3"/>
      <c r="M80" s="3"/>
      <c r="N80" s="3"/>
      <c r="O80" s="3"/>
      <c r="P80" s="3"/>
      <c r="Q80" s="3"/>
    </row>
    <row r="81" spans="1:17" x14ac:dyDescent="0.25">
      <c r="A81" s="1"/>
      <c r="B81" s="10"/>
      <c r="C81" s="10"/>
      <c r="D81" s="10"/>
      <c r="E81" s="37"/>
      <c r="F81" s="10"/>
      <c r="G81" s="10"/>
      <c r="H81" s="3"/>
      <c r="I81" s="3"/>
      <c r="J81" s="3"/>
      <c r="K81" s="3"/>
      <c r="L81" s="3"/>
      <c r="M81" s="3"/>
      <c r="N81" s="3"/>
      <c r="O81" s="3"/>
      <c r="P81" s="3"/>
      <c r="Q81" s="3"/>
    </row>
    <row r="82" spans="1:17" x14ac:dyDescent="0.25">
      <c r="A82" s="1"/>
      <c r="B82" s="10"/>
      <c r="C82" s="10"/>
      <c r="D82" s="10"/>
      <c r="E82" s="37"/>
      <c r="F82" s="10"/>
      <c r="G82" s="10"/>
      <c r="H82" s="3"/>
      <c r="I82" s="3"/>
      <c r="J82" s="3"/>
      <c r="K82" s="3"/>
      <c r="L82" s="3"/>
      <c r="M82" s="3"/>
      <c r="N82" s="3"/>
      <c r="O82" s="3"/>
      <c r="P82" s="3"/>
      <c r="Q82" s="3"/>
    </row>
    <row r="83" spans="1:17" x14ac:dyDescent="0.25">
      <c r="A83" s="1"/>
      <c r="B83" s="10"/>
      <c r="C83" s="10"/>
      <c r="D83" s="10"/>
      <c r="E83" s="37"/>
      <c r="F83" s="10"/>
      <c r="G83" s="10"/>
      <c r="H83" s="3"/>
      <c r="I83" s="3"/>
      <c r="J83" s="3"/>
      <c r="K83" s="3"/>
      <c r="L83" s="3"/>
      <c r="M83" s="3"/>
      <c r="N83" s="3"/>
      <c r="O83" s="3"/>
      <c r="P83" s="3"/>
      <c r="Q83" s="3"/>
    </row>
    <row r="84" spans="1:17" x14ac:dyDescent="0.25">
      <c r="A84" s="1"/>
      <c r="B84" s="10"/>
      <c r="C84" s="10"/>
      <c r="D84" s="10"/>
      <c r="E84" s="37"/>
      <c r="F84" s="10"/>
      <c r="G84" s="10"/>
      <c r="H84" s="3"/>
      <c r="I84" s="3"/>
      <c r="J84" s="3"/>
      <c r="K84" s="3"/>
      <c r="L84" s="3"/>
      <c r="M84" s="3"/>
      <c r="N84" s="3"/>
      <c r="O84" s="3"/>
      <c r="P84" s="3"/>
      <c r="Q84" s="3"/>
    </row>
    <row r="85" spans="1:17" x14ac:dyDescent="0.25">
      <c r="A85" s="1"/>
      <c r="B85" s="10"/>
      <c r="C85" s="10"/>
      <c r="D85" s="10"/>
      <c r="E85" s="37"/>
      <c r="F85" s="10"/>
      <c r="G85" s="10"/>
      <c r="H85" s="3"/>
      <c r="I85" s="3"/>
      <c r="J85" s="3"/>
      <c r="K85" s="3"/>
      <c r="L85" s="3"/>
      <c r="M85" s="3"/>
      <c r="N85" s="3"/>
      <c r="O85" s="3"/>
      <c r="P85" s="3"/>
      <c r="Q85" s="3"/>
    </row>
    <row r="86" spans="1:17" x14ac:dyDescent="0.25">
      <c r="A86" s="1"/>
      <c r="B86" s="10"/>
      <c r="C86" s="10"/>
      <c r="D86" s="10"/>
      <c r="E86" s="37"/>
      <c r="F86" s="10"/>
      <c r="G86" s="10"/>
      <c r="H86" s="3"/>
      <c r="I86" s="3"/>
      <c r="J86" s="3"/>
      <c r="K86" s="3"/>
      <c r="L86" s="3"/>
      <c r="M86" s="3"/>
      <c r="N86" s="3"/>
      <c r="O86" s="3"/>
      <c r="P86" s="3"/>
      <c r="Q86" s="3"/>
    </row>
    <row r="87" spans="1:17" x14ac:dyDescent="0.25">
      <c r="A87" s="1"/>
      <c r="B87" s="10"/>
      <c r="C87" s="10"/>
      <c r="D87" s="10"/>
      <c r="E87" s="37"/>
      <c r="F87" s="10"/>
      <c r="G87" s="10"/>
      <c r="H87" s="3"/>
      <c r="I87" s="3"/>
      <c r="J87" s="3"/>
      <c r="K87" s="3"/>
      <c r="L87" s="3"/>
      <c r="M87" s="3"/>
      <c r="N87" s="3"/>
      <c r="O87" s="3"/>
      <c r="P87" s="3"/>
      <c r="Q87" s="3"/>
    </row>
    <row r="88" spans="1:17" x14ac:dyDescent="0.25">
      <c r="A88" s="1"/>
      <c r="B88" s="10"/>
      <c r="C88" s="10"/>
      <c r="D88" s="10"/>
      <c r="E88" s="37"/>
      <c r="F88" s="10"/>
      <c r="G88" s="10"/>
      <c r="H88" s="3"/>
      <c r="I88" s="3"/>
      <c r="J88" s="3"/>
      <c r="K88" s="3"/>
      <c r="L88" s="3"/>
      <c r="M88" s="3"/>
      <c r="N88" s="3"/>
      <c r="O88" s="3"/>
      <c r="P88" s="3"/>
      <c r="Q88" s="3"/>
    </row>
    <row r="89" spans="1:17" x14ac:dyDescent="0.25">
      <c r="A89" s="1"/>
      <c r="B89" s="10"/>
      <c r="C89" s="10"/>
      <c r="D89" s="10"/>
      <c r="E89" s="37"/>
      <c r="F89" s="10"/>
      <c r="G89" s="10"/>
      <c r="H89" s="3"/>
      <c r="I89" s="3"/>
      <c r="J89" s="3"/>
      <c r="K89" s="3"/>
      <c r="L89" s="3"/>
      <c r="M89" s="3"/>
      <c r="N89" s="3"/>
      <c r="O89" s="3"/>
      <c r="P89" s="3"/>
      <c r="Q89" s="3"/>
    </row>
    <row r="90" spans="1:17" x14ac:dyDescent="0.25">
      <c r="A90" s="1"/>
      <c r="B90" s="10"/>
      <c r="C90" s="10"/>
      <c r="D90" s="10"/>
      <c r="E90" s="37"/>
      <c r="F90" s="10"/>
      <c r="G90" s="10"/>
      <c r="H90" s="3"/>
      <c r="I90" s="3"/>
      <c r="J90" s="3"/>
      <c r="K90" s="3"/>
      <c r="L90" s="3"/>
      <c r="M90" s="3"/>
      <c r="N90" s="3"/>
      <c r="O90" s="3"/>
      <c r="P90" s="3"/>
      <c r="Q90" s="3"/>
    </row>
    <row r="91" spans="1:17" x14ac:dyDescent="0.25">
      <c r="A91" s="1"/>
      <c r="B91" s="10"/>
      <c r="C91" s="10"/>
      <c r="D91" s="10"/>
      <c r="E91" s="37"/>
      <c r="F91" s="10"/>
      <c r="G91" s="10"/>
      <c r="H91" s="3"/>
      <c r="I91" s="3"/>
      <c r="J91" s="3"/>
      <c r="K91" s="3"/>
      <c r="L91" s="3"/>
      <c r="M91" s="3"/>
      <c r="N91" s="3"/>
      <c r="O91" s="3"/>
      <c r="P91" s="3"/>
      <c r="Q91" s="3"/>
    </row>
    <row r="92" spans="1:17" x14ac:dyDescent="0.25">
      <c r="A92" s="1"/>
      <c r="B92" s="10"/>
      <c r="C92" s="10"/>
      <c r="D92" s="10"/>
      <c r="E92" s="37"/>
      <c r="F92" s="10"/>
      <c r="G92" s="10"/>
      <c r="H92" s="3"/>
      <c r="I92" s="3"/>
      <c r="J92" s="3"/>
      <c r="K92" s="3"/>
      <c r="L92" s="3"/>
      <c r="M92" s="3"/>
      <c r="N92" s="3"/>
      <c r="O92" s="3"/>
      <c r="P92" s="3"/>
      <c r="Q92" s="3"/>
    </row>
    <row r="93" spans="1:17" x14ac:dyDescent="0.25">
      <c r="A93" s="1"/>
      <c r="B93" s="10"/>
      <c r="C93" s="10"/>
      <c r="D93" s="10"/>
      <c r="E93" s="37"/>
      <c r="F93" s="10"/>
      <c r="G93" s="10"/>
      <c r="H93" s="3"/>
      <c r="I93" s="3"/>
      <c r="J93" s="3"/>
      <c r="K93" s="3"/>
      <c r="L93" s="3"/>
      <c r="M93" s="3"/>
      <c r="N93" s="3"/>
      <c r="O93" s="3"/>
      <c r="P93" s="3"/>
      <c r="Q93" s="3"/>
    </row>
    <row r="94" spans="1:17" x14ac:dyDescent="0.25">
      <c r="A94" s="1"/>
      <c r="B94" s="10"/>
      <c r="C94" s="10"/>
      <c r="D94" s="10"/>
      <c r="E94" s="37"/>
      <c r="F94" s="10"/>
      <c r="G94" s="10"/>
      <c r="H94" s="3"/>
      <c r="I94" s="3"/>
      <c r="J94" s="3"/>
      <c r="K94" s="3"/>
      <c r="L94" s="3"/>
      <c r="M94" s="3"/>
      <c r="N94" s="3"/>
      <c r="O94" s="3"/>
      <c r="P94" s="3"/>
      <c r="Q94" s="3"/>
    </row>
    <row r="95" spans="1:17" x14ac:dyDescent="0.25">
      <c r="A95" s="1"/>
      <c r="B95" s="10"/>
      <c r="C95" s="10"/>
      <c r="D95" s="10"/>
      <c r="E95" s="37"/>
      <c r="F95" s="10"/>
      <c r="G95" s="10"/>
      <c r="H95" s="3"/>
      <c r="I95" s="3"/>
      <c r="J95" s="3"/>
      <c r="K95" s="3"/>
      <c r="L95" s="3"/>
      <c r="M95" s="3"/>
      <c r="N95" s="3"/>
      <c r="O95" s="3"/>
      <c r="P95" s="3"/>
      <c r="Q95" s="3"/>
    </row>
    <row r="96" spans="1:17" x14ac:dyDescent="0.25">
      <c r="A96" s="1"/>
      <c r="B96" s="10"/>
      <c r="C96" s="10"/>
      <c r="D96" s="10"/>
      <c r="E96" s="37"/>
      <c r="F96" s="10"/>
      <c r="G96" s="10"/>
      <c r="H96" s="3"/>
      <c r="I96" s="3"/>
      <c r="J96" s="3"/>
      <c r="K96" s="3"/>
      <c r="L96" s="3"/>
      <c r="M96" s="3"/>
      <c r="N96" s="3"/>
      <c r="O96" s="3"/>
      <c r="P96" s="3"/>
      <c r="Q96" s="3"/>
    </row>
    <row r="97" spans="1:17" x14ac:dyDescent="0.25">
      <c r="A97" s="1"/>
      <c r="B97" s="10"/>
      <c r="C97" s="10"/>
      <c r="D97" s="10"/>
      <c r="E97" s="37"/>
      <c r="F97" s="10"/>
      <c r="G97" s="10"/>
      <c r="H97" s="3"/>
      <c r="I97" s="3"/>
      <c r="J97" s="3"/>
      <c r="K97" s="3"/>
      <c r="L97" s="3"/>
      <c r="M97" s="3"/>
      <c r="N97" s="3"/>
      <c r="O97" s="3"/>
      <c r="P97" s="3"/>
      <c r="Q97" s="3"/>
    </row>
    <row r="98" spans="1:17" x14ac:dyDescent="0.25">
      <c r="A98" s="1"/>
      <c r="B98" s="10"/>
      <c r="C98" s="10"/>
      <c r="D98" s="10"/>
      <c r="E98" s="37"/>
      <c r="F98" s="10"/>
      <c r="G98" s="10"/>
      <c r="H98" s="3"/>
      <c r="I98" s="3"/>
      <c r="J98" s="3"/>
      <c r="K98" s="3"/>
      <c r="L98" s="3"/>
      <c r="M98" s="3"/>
      <c r="N98" s="3"/>
      <c r="O98" s="3"/>
      <c r="P98" s="3"/>
      <c r="Q98" s="3"/>
    </row>
    <row r="99" spans="1:17" x14ac:dyDescent="0.25">
      <c r="A99" s="1"/>
      <c r="B99" s="10"/>
      <c r="C99" s="10"/>
      <c r="D99" s="10"/>
      <c r="E99" s="37"/>
      <c r="F99" s="10"/>
      <c r="G99" s="10"/>
      <c r="H99" s="3"/>
      <c r="I99" s="3"/>
      <c r="J99" s="3"/>
      <c r="K99" s="3"/>
      <c r="L99" s="3"/>
      <c r="M99" s="3"/>
      <c r="N99" s="3"/>
      <c r="O99" s="3"/>
      <c r="P99" s="3"/>
      <c r="Q99" s="3"/>
    </row>
    <row r="100" spans="1:17" x14ac:dyDescent="0.25">
      <c r="A100" s="1"/>
      <c r="B100" s="10"/>
      <c r="C100" s="10"/>
      <c r="D100" s="10"/>
      <c r="E100" s="37"/>
      <c r="F100" s="10"/>
      <c r="G100" s="10"/>
      <c r="H100" s="3"/>
      <c r="I100" s="3"/>
      <c r="J100" s="3"/>
      <c r="K100" s="3"/>
      <c r="L100" s="3"/>
      <c r="M100" s="3"/>
      <c r="N100" s="3"/>
      <c r="O100" s="3"/>
      <c r="P100" s="3"/>
      <c r="Q100" s="3"/>
    </row>
    <row r="101" spans="1:17" x14ac:dyDescent="0.25">
      <c r="A101" s="1"/>
      <c r="B101" s="10"/>
      <c r="C101" s="10"/>
      <c r="D101" s="10"/>
      <c r="E101" s="37"/>
      <c r="F101" s="10"/>
      <c r="G101" s="10"/>
      <c r="H101" s="3"/>
      <c r="I101" s="3"/>
      <c r="J101" s="3"/>
      <c r="K101" s="3"/>
      <c r="L101" s="3"/>
      <c r="M101" s="3"/>
      <c r="N101" s="3"/>
      <c r="O101" s="3"/>
      <c r="P101" s="3"/>
      <c r="Q101" s="3"/>
    </row>
    <row r="102" spans="1:17" x14ac:dyDescent="0.25">
      <c r="A102" s="1"/>
      <c r="B102" s="10"/>
      <c r="C102" s="10"/>
      <c r="D102" s="10"/>
      <c r="E102" s="37"/>
      <c r="F102" s="10"/>
      <c r="G102" s="10"/>
      <c r="H102" s="3"/>
      <c r="I102" s="3"/>
      <c r="J102" s="3"/>
      <c r="K102" s="3"/>
      <c r="L102" s="3"/>
      <c r="M102" s="3"/>
      <c r="N102" s="3"/>
      <c r="O102" s="3"/>
      <c r="P102" s="3"/>
      <c r="Q102" s="3"/>
    </row>
    <row r="103" spans="1:17" x14ac:dyDescent="0.25">
      <c r="A103" s="1"/>
      <c r="B103" s="10"/>
      <c r="C103" s="10"/>
      <c r="D103" s="10"/>
      <c r="E103" s="37"/>
      <c r="F103" s="10"/>
      <c r="G103" s="10"/>
      <c r="H103" s="3"/>
      <c r="I103" s="3"/>
      <c r="J103" s="3"/>
      <c r="K103" s="3"/>
      <c r="L103" s="3"/>
      <c r="M103" s="3"/>
      <c r="N103" s="3"/>
      <c r="O103" s="3"/>
      <c r="P103" s="3"/>
      <c r="Q103" s="3"/>
    </row>
    <row r="104" spans="1:17" x14ac:dyDescent="0.25">
      <c r="A104" s="1"/>
      <c r="B104" s="10"/>
      <c r="C104" s="10"/>
      <c r="D104" s="10"/>
      <c r="E104" s="37"/>
      <c r="F104" s="10"/>
      <c r="G104" s="10"/>
      <c r="H104" s="3"/>
      <c r="I104" s="3"/>
      <c r="J104" s="3"/>
      <c r="K104" s="3"/>
      <c r="L104" s="3"/>
      <c r="M104" s="3"/>
      <c r="N104" s="3"/>
      <c r="O104" s="3"/>
      <c r="P104" s="3"/>
      <c r="Q104" s="3"/>
    </row>
    <row r="105" spans="1:17" x14ac:dyDescent="0.25">
      <c r="A105" s="1"/>
      <c r="B105" s="10"/>
      <c r="C105" s="10"/>
      <c r="D105" s="10"/>
      <c r="E105" s="37"/>
      <c r="F105" s="10"/>
      <c r="G105" s="10"/>
      <c r="H105" s="3"/>
      <c r="I105" s="3"/>
      <c r="J105" s="3"/>
      <c r="K105" s="3"/>
      <c r="L105" s="3"/>
      <c r="M105" s="3"/>
      <c r="N105" s="3"/>
      <c r="O105" s="3"/>
      <c r="P105" s="3"/>
      <c r="Q105" s="3"/>
    </row>
    <row r="106" spans="1:17" x14ac:dyDescent="0.25">
      <c r="A106" s="1"/>
      <c r="B106" s="10"/>
      <c r="C106" s="10"/>
      <c r="D106" s="10"/>
      <c r="E106" s="37"/>
      <c r="F106" s="10"/>
      <c r="G106" s="10"/>
      <c r="H106" s="3"/>
      <c r="I106" s="3"/>
      <c r="J106" s="3"/>
      <c r="K106" s="3"/>
      <c r="L106" s="3"/>
      <c r="M106" s="3"/>
      <c r="N106" s="3"/>
      <c r="O106" s="3"/>
      <c r="P106" s="3"/>
      <c r="Q106" s="3"/>
    </row>
    <row r="107" spans="1:17" x14ac:dyDescent="0.25">
      <c r="A107" s="1"/>
      <c r="B107" s="10"/>
      <c r="C107" s="10"/>
      <c r="D107" s="10"/>
      <c r="E107" s="37"/>
      <c r="F107" s="10"/>
      <c r="G107" s="10"/>
      <c r="H107" s="3"/>
      <c r="I107" s="3"/>
      <c r="J107" s="3"/>
      <c r="K107" s="3"/>
      <c r="L107" s="3"/>
      <c r="M107" s="3"/>
      <c r="N107" s="3"/>
      <c r="O107" s="3"/>
      <c r="P107" s="3"/>
      <c r="Q107" s="3"/>
    </row>
    <row r="108" spans="1:17" x14ac:dyDescent="0.25">
      <c r="A108" s="1"/>
      <c r="B108" s="10"/>
      <c r="C108" s="10"/>
      <c r="D108" s="10"/>
      <c r="E108" s="37"/>
      <c r="F108" s="10"/>
      <c r="G108" s="10"/>
      <c r="H108" s="3"/>
      <c r="I108" s="3"/>
      <c r="J108" s="3"/>
      <c r="K108" s="3"/>
      <c r="L108" s="3"/>
      <c r="M108" s="3"/>
      <c r="N108" s="3"/>
      <c r="O108" s="3"/>
      <c r="P108" s="3"/>
      <c r="Q108" s="3"/>
    </row>
    <row r="109" spans="1:17" x14ac:dyDescent="0.25">
      <c r="A109" s="1"/>
      <c r="B109" s="10"/>
      <c r="C109" s="10"/>
      <c r="D109" s="10"/>
      <c r="E109" s="37"/>
      <c r="F109" s="10"/>
      <c r="G109" s="10"/>
      <c r="H109" s="3"/>
      <c r="I109" s="3"/>
      <c r="J109" s="3"/>
      <c r="K109" s="3"/>
      <c r="L109" s="3"/>
      <c r="M109" s="3"/>
      <c r="N109" s="3"/>
      <c r="O109" s="3"/>
      <c r="P109" s="3"/>
      <c r="Q109" s="3"/>
    </row>
    <row r="110" spans="1:17" x14ac:dyDescent="0.25">
      <c r="A110" s="1"/>
      <c r="B110" s="10"/>
      <c r="C110" s="10"/>
      <c r="D110" s="10"/>
      <c r="E110" s="37"/>
      <c r="F110" s="10"/>
      <c r="G110" s="10"/>
      <c r="H110" s="3"/>
      <c r="I110" s="3"/>
      <c r="J110" s="3"/>
      <c r="K110" s="3"/>
      <c r="L110" s="3"/>
      <c r="M110" s="3"/>
      <c r="N110" s="3"/>
      <c r="O110" s="3"/>
      <c r="P110" s="3"/>
      <c r="Q110" s="3"/>
    </row>
    <row r="111" spans="1:17" x14ac:dyDescent="0.25">
      <c r="A111" s="1"/>
      <c r="B111" s="10"/>
      <c r="C111" s="10"/>
      <c r="D111" s="10"/>
      <c r="E111" s="37"/>
      <c r="F111" s="10"/>
      <c r="G111" s="10"/>
      <c r="H111" s="3"/>
      <c r="I111" s="3"/>
      <c r="J111" s="3"/>
      <c r="K111" s="3"/>
      <c r="L111" s="3"/>
      <c r="M111" s="3"/>
      <c r="N111" s="3"/>
      <c r="O111" s="3"/>
      <c r="P111" s="3"/>
      <c r="Q111" s="3"/>
    </row>
    <row r="112" spans="1:17" x14ac:dyDescent="0.25">
      <c r="A112" s="1"/>
      <c r="B112" s="10"/>
      <c r="C112" s="10"/>
      <c r="D112" s="10"/>
      <c r="E112" s="37"/>
      <c r="F112" s="10"/>
      <c r="G112" s="10"/>
      <c r="H112" s="3"/>
      <c r="I112" s="3"/>
      <c r="J112" s="3"/>
      <c r="K112" s="3"/>
      <c r="L112" s="3"/>
      <c r="M112" s="3"/>
      <c r="N112" s="3"/>
      <c r="O112" s="3"/>
      <c r="P112" s="3"/>
      <c r="Q112" s="3"/>
    </row>
    <row r="113" spans="1:17" x14ac:dyDescent="0.25">
      <c r="A113" s="1"/>
      <c r="B113" s="10"/>
      <c r="C113" s="10"/>
      <c r="D113" s="10"/>
      <c r="E113" s="37"/>
      <c r="F113" s="10"/>
      <c r="G113" s="10"/>
      <c r="H113" s="3"/>
      <c r="I113" s="3"/>
      <c r="J113" s="3"/>
      <c r="K113" s="3"/>
      <c r="L113" s="3"/>
      <c r="M113" s="3"/>
      <c r="N113" s="3"/>
      <c r="O113" s="3"/>
      <c r="P113" s="3"/>
      <c r="Q113" s="3"/>
    </row>
    <row r="114" spans="1:17" x14ac:dyDescent="0.25">
      <c r="A114" s="1"/>
      <c r="B114" s="10"/>
      <c r="C114" s="10"/>
      <c r="D114" s="10"/>
      <c r="E114" s="37"/>
      <c r="F114" s="10"/>
      <c r="G114" s="10"/>
      <c r="H114" s="3"/>
      <c r="I114" s="3"/>
      <c r="J114" s="3"/>
      <c r="K114" s="3"/>
      <c r="L114" s="3"/>
      <c r="M114" s="3"/>
      <c r="N114" s="3"/>
      <c r="O114" s="3"/>
      <c r="P114" s="3"/>
      <c r="Q114" s="3"/>
    </row>
    <row r="115" spans="1:17" x14ac:dyDescent="0.25">
      <c r="A115" s="1"/>
      <c r="B115" s="10"/>
      <c r="C115" s="10"/>
      <c r="D115" s="10"/>
      <c r="E115" s="37"/>
      <c r="F115" s="10"/>
      <c r="G115" s="10"/>
      <c r="H115" s="3"/>
      <c r="I115" s="3"/>
      <c r="J115" s="3"/>
      <c r="K115" s="3"/>
      <c r="L115" s="3"/>
      <c r="M115" s="3"/>
      <c r="N115" s="3"/>
      <c r="O115" s="3"/>
      <c r="P115" s="3"/>
      <c r="Q115" s="3"/>
    </row>
    <row r="116" spans="1:17" x14ac:dyDescent="0.25">
      <c r="A116" s="1"/>
      <c r="B116" s="10"/>
      <c r="C116" s="10"/>
      <c r="D116" s="10"/>
      <c r="E116" s="37"/>
      <c r="F116" s="10"/>
      <c r="G116" s="10"/>
      <c r="H116" s="3"/>
      <c r="I116" s="3"/>
      <c r="J116" s="3"/>
      <c r="K116" s="3"/>
      <c r="L116" s="3"/>
      <c r="M116" s="3"/>
      <c r="N116" s="3"/>
      <c r="O116" s="3"/>
      <c r="P116" s="3"/>
      <c r="Q116" s="3"/>
    </row>
    <row r="117" spans="1:17" x14ac:dyDescent="0.25">
      <c r="A117" s="1"/>
      <c r="B117" s="10"/>
      <c r="C117" s="10"/>
      <c r="D117" s="10"/>
      <c r="E117" s="37"/>
      <c r="F117" s="10"/>
      <c r="G117" s="10"/>
      <c r="H117" s="3"/>
      <c r="I117" s="3"/>
      <c r="J117" s="3"/>
      <c r="K117" s="3"/>
      <c r="L117" s="3"/>
      <c r="M117" s="3"/>
      <c r="N117" s="3"/>
      <c r="O117" s="3"/>
      <c r="P117" s="3"/>
      <c r="Q117" s="3"/>
    </row>
    <row r="118" spans="1:17" x14ac:dyDescent="0.25">
      <c r="A118" s="1"/>
      <c r="B118" s="10"/>
      <c r="C118" s="10"/>
      <c r="D118" s="10"/>
      <c r="E118" s="37"/>
      <c r="F118" s="10"/>
      <c r="G118" s="10"/>
      <c r="H118" s="3"/>
      <c r="I118" s="3"/>
      <c r="J118" s="3"/>
      <c r="K118" s="3"/>
      <c r="L118" s="3"/>
      <c r="M118" s="3"/>
      <c r="N118" s="3"/>
      <c r="O118" s="3"/>
      <c r="P118" s="3"/>
      <c r="Q118" s="3"/>
    </row>
    <row r="119" spans="1:17" x14ac:dyDescent="0.25">
      <c r="A119" s="1"/>
      <c r="B119" s="10"/>
      <c r="C119" s="10"/>
      <c r="D119" s="10"/>
      <c r="E119" s="37"/>
      <c r="F119" s="10"/>
      <c r="G119" s="10"/>
      <c r="H119" s="3"/>
      <c r="I119" s="3"/>
      <c r="J119" s="3"/>
      <c r="K119" s="3"/>
      <c r="L119" s="3"/>
      <c r="M119" s="3"/>
      <c r="N119" s="3"/>
      <c r="O119" s="3"/>
      <c r="P119" s="3"/>
      <c r="Q119" s="3"/>
    </row>
    <row r="120" spans="1:17" x14ac:dyDescent="0.25">
      <c r="A120" s="1"/>
      <c r="B120" s="10"/>
      <c r="C120" s="10"/>
      <c r="D120" s="10"/>
      <c r="E120" s="37"/>
      <c r="F120" s="10"/>
      <c r="G120" s="10"/>
      <c r="H120" s="3"/>
      <c r="I120" s="3"/>
      <c r="J120" s="3"/>
      <c r="K120" s="3"/>
      <c r="L120" s="3"/>
      <c r="M120" s="3"/>
      <c r="N120" s="3"/>
      <c r="O120" s="3"/>
      <c r="P120" s="3"/>
      <c r="Q120" s="3"/>
    </row>
    <row r="121" spans="1:17" x14ac:dyDescent="0.25">
      <c r="A121" s="1"/>
      <c r="B121" s="10"/>
      <c r="C121" s="10"/>
      <c r="D121" s="10"/>
      <c r="E121" s="37"/>
      <c r="F121" s="10"/>
      <c r="G121" s="10"/>
      <c r="H121" s="3"/>
      <c r="I121" s="3"/>
      <c r="J121" s="3"/>
      <c r="K121" s="3"/>
      <c r="L121" s="3"/>
      <c r="M121" s="3"/>
      <c r="N121" s="3"/>
      <c r="O121" s="3"/>
      <c r="P121" s="3"/>
      <c r="Q121" s="3"/>
    </row>
    <row r="122" spans="1:17" x14ac:dyDescent="0.25">
      <c r="A122" s="1"/>
      <c r="B122" s="10"/>
      <c r="C122" s="10"/>
      <c r="D122" s="10"/>
      <c r="E122" s="10"/>
      <c r="F122" s="10"/>
      <c r="G122" s="10"/>
      <c r="H122" s="3"/>
      <c r="I122" s="3"/>
      <c r="J122" s="3"/>
      <c r="K122" s="3"/>
      <c r="L122" s="3"/>
      <c r="M122" s="3"/>
      <c r="N122" s="3"/>
      <c r="O122" s="3"/>
      <c r="P122" s="3"/>
      <c r="Q122" s="3"/>
    </row>
    <row r="123" spans="1:17" x14ac:dyDescent="0.25">
      <c r="A123" s="1"/>
      <c r="B123" s="10"/>
      <c r="C123" s="10"/>
      <c r="D123" s="10"/>
      <c r="E123" s="10"/>
      <c r="F123" s="10"/>
      <c r="G123" s="10"/>
      <c r="H123" s="3"/>
      <c r="I123" s="3"/>
      <c r="J123" s="3"/>
      <c r="K123" s="3"/>
      <c r="L123" s="3"/>
      <c r="M123" s="3"/>
      <c r="N123" s="3"/>
      <c r="O123" s="3"/>
      <c r="P123" s="3"/>
      <c r="Q123" s="3"/>
    </row>
    <row r="124" spans="1:17" x14ac:dyDescent="0.25">
      <c r="A124" s="1"/>
      <c r="B124" s="10"/>
      <c r="C124" s="10"/>
      <c r="D124" s="10"/>
      <c r="E124" s="10"/>
      <c r="F124" s="10"/>
      <c r="G124" s="10"/>
      <c r="H124" s="3"/>
      <c r="I124" s="3"/>
      <c r="J124" s="3"/>
      <c r="K124" s="3"/>
      <c r="L124" s="3"/>
      <c r="M124" s="3"/>
      <c r="N124" s="3"/>
      <c r="O124" s="3"/>
      <c r="P124" s="3"/>
      <c r="Q124" s="3"/>
    </row>
    <row r="125" spans="1:17" x14ac:dyDescent="0.25">
      <c r="A125" s="1"/>
      <c r="B125" s="10"/>
      <c r="C125" s="10"/>
      <c r="D125" s="10"/>
      <c r="E125" s="10"/>
      <c r="F125" s="10"/>
      <c r="G125" s="10"/>
      <c r="H125" s="3"/>
      <c r="I125" s="3"/>
      <c r="J125" s="3"/>
      <c r="K125" s="3"/>
      <c r="L125" s="3"/>
      <c r="M125" s="3"/>
      <c r="N125" s="3"/>
      <c r="O125" s="3"/>
      <c r="P125" s="3"/>
      <c r="Q125" s="3"/>
    </row>
    <row r="126" spans="1:17" x14ac:dyDescent="0.25">
      <c r="A126" s="1"/>
      <c r="B126" s="10"/>
      <c r="C126" s="10"/>
      <c r="D126" s="10"/>
      <c r="E126" s="10"/>
      <c r="F126" s="10"/>
      <c r="G126" s="10"/>
      <c r="H126" s="3"/>
      <c r="I126" s="3"/>
      <c r="J126" s="3"/>
      <c r="K126" s="3"/>
      <c r="L126" s="3"/>
      <c r="M126" s="3"/>
      <c r="N126" s="3"/>
      <c r="O126" s="3"/>
      <c r="P126" s="3"/>
      <c r="Q126" s="3"/>
    </row>
    <row r="127" spans="1:17" x14ac:dyDescent="0.25">
      <c r="A127" s="1"/>
      <c r="B127" s="10"/>
      <c r="C127" s="10"/>
      <c r="D127" s="10"/>
      <c r="E127" s="10"/>
      <c r="F127" s="10"/>
      <c r="G127" s="10"/>
      <c r="H127" s="3"/>
      <c r="I127" s="3"/>
      <c r="J127" s="3"/>
      <c r="K127" s="3"/>
      <c r="L127" s="3"/>
      <c r="M127" s="3"/>
      <c r="N127" s="3"/>
      <c r="O127" s="3"/>
      <c r="P127" s="3"/>
      <c r="Q127" s="3"/>
    </row>
    <row r="128" spans="1:17" x14ac:dyDescent="0.25">
      <c r="A128" s="1"/>
      <c r="B128" s="10"/>
      <c r="C128" s="10"/>
      <c r="D128" s="10"/>
      <c r="E128" s="10"/>
      <c r="F128" s="10"/>
      <c r="G128" s="10"/>
      <c r="H128" s="3"/>
      <c r="I128" s="3"/>
      <c r="J128" s="3"/>
      <c r="K128" s="3"/>
      <c r="L128" s="3"/>
      <c r="M128" s="3"/>
      <c r="N128" s="3"/>
      <c r="O128" s="3"/>
      <c r="P128" s="3"/>
      <c r="Q128" s="3"/>
    </row>
    <row r="129" spans="1:17" x14ac:dyDescent="0.25">
      <c r="A129" s="1"/>
      <c r="B129" s="10"/>
      <c r="C129" s="10"/>
      <c r="D129" s="10"/>
      <c r="E129" s="10"/>
      <c r="F129" s="10"/>
      <c r="G129" s="10"/>
      <c r="H129" s="3"/>
      <c r="I129" s="3"/>
      <c r="J129" s="3"/>
      <c r="K129" s="3"/>
      <c r="L129" s="3"/>
      <c r="M129" s="3"/>
      <c r="N129" s="3"/>
      <c r="O129" s="3"/>
      <c r="P129" s="3"/>
      <c r="Q129" s="3"/>
    </row>
    <row r="130" spans="1:17" x14ac:dyDescent="0.25">
      <c r="A130" s="1"/>
      <c r="H130" s="3"/>
      <c r="I130" s="3"/>
      <c r="J130" s="3"/>
      <c r="K130" s="3"/>
      <c r="L130" s="3"/>
      <c r="M130" s="3"/>
      <c r="N130" s="3"/>
      <c r="O130" s="3"/>
      <c r="P130" s="3"/>
      <c r="Q130" s="3"/>
    </row>
    <row r="131" spans="1:17" x14ac:dyDescent="0.25">
      <c r="A131" s="1"/>
      <c r="H131" s="3"/>
      <c r="I131" s="3"/>
      <c r="J131" s="3"/>
      <c r="K131" s="3"/>
      <c r="L131" s="3"/>
      <c r="M131" s="3"/>
      <c r="N131" s="3"/>
      <c r="O131" s="3"/>
      <c r="P131" s="3"/>
      <c r="Q131" s="3"/>
    </row>
    <row r="132" spans="1:17" x14ac:dyDescent="0.25">
      <c r="A132" s="1"/>
      <c r="H132" s="3"/>
      <c r="I132" s="3"/>
      <c r="J132" s="3"/>
      <c r="K132" s="3"/>
      <c r="L132" s="3"/>
      <c r="M132" s="3"/>
      <c r="N132" s="3"/>
      <c r="O132" s="3"/>
      <c r="P132" s="3"/>
      <c r="Q132" s="3"/>
    </row>
    <row r="133" spans="1:17" x14ac:dyDescent="0.25">
      <c r="A133" s="1"/>
      <c r="H133" s="3"/>
      <c r="I133" s="3"/>
      <c r="J133" s="3"/>
      <c r="K133" s="3"/>
      <c r="L133" s="3"/>
      <c r="M133" s="3"/>
      <c r="N133" s="3"/>
      <c r="O133" s="3"/>
      <c r="P133" s="3"/>
      <c r="Q133" s="3"/>
    </row>
    <row r="134" spans="1:17" x14ac:dyDescent="0.25">
      <c r="A134" s="1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</row>
    <row r="135" spans="1:17" x14ac:dyDescent="0.25">
      <c r="A135" s="1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</row>
    <row r="136" spans="1:17" x14ac:dyDescent="0.25">
      <c r="A136" s="1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</row>
    <row r="137" spans="1:17" x14ac:dyDescent="0.25"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</row>
    <row r="138" spans="1:17" x14ac:dyDescent="0.25"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</row>
    <row r="139" spans="1:17" x14ac:dyDescent="0.25"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</row>
    <row r="140" spans="1:17" x14ac:dyDescent="0.25"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</row>
    <row r="141" spans="1:17" x14ac:dyDescent="0.25"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</row>
  </sheetData>
  <mergeCells count="5">
    <mergeCell ref="B2:E3"/>
    <mergeCell ref="F2:G3"/>
    <mergeCell ref="C4:E4"/>
    <mergeCell ref="C5:E5"/>
    <mergeCell ref="C6:E6"/>
  </mergeCells>
  <conditionalFormatting sqref="C4:E4">
    <cfRule type="expression" dxfId="51" priority="28" stopIfTrue="1">
      <formula>IF($C$4="AWS / FA / Signal &amp; Magnet",1,0)</formula>
    </cfRule>
  </conditionalFormatting>
  <conditionalFormatting sqref="E10:E11">
    <cfRule type="cellIs" dxfId="50" priority="21" stopIfTrue="1" operator="greaterThan">
      <formula>0</formula>
    </cfRule>
  </conditionalFormatting>
  <conditionalFormatting sqref="E27">
    <cfRule type="cellIs" dxfId="49" priority="4" stopIfTrue="1" operator="greaterThan">
      <formula>0</formula>
    </cfRule>
  </conditionalFormatting>
  <conditionalFormatting sqref="E34">
    <cfRule type="cellIs" dxfId="48" priority="3" stopIfTrue="1" operator="greaterThan">
      <formula>0</formula>
    </cfRule>
  </conditionalFormatting>
  <conditionalFormatting sqref="E41">
    <cfRule type="cellIs" dxfId="47" priority="1" stopIfTrue="1" operator="greaterThan">
      <formula>0</formula>
    </cfRule>
  </conditionalFormatting>
  <conditionalFormatting sqref="F9:F16">
    <cfRule type="cellIs" dxfId="46" priority="16" stopIfTrue="1" operator="greaterThan">
      <formula>0</formula>
    </cfRule>
  </conditionalFormatting>
  <conditionalFormatting sqref="F16">
    <cfRule type="cellIs" dxfId="45" priority="17" stopIfTrue="1" operator="lessThan">
      <formula>0</formula>
    </cfRule>
  </conditionalFormatting>
  <conditionalFormatting sqref="F18:F24">
    <cfRule type="cellIs" dxfId="44" priority="11" stopIfTrue="1" operator="greaterThan">
      <formula>0</formula>
    </cfRule>
  </conditionalFormatting>
  <conditionalFormatting sqref="F24">
    <cfRule type="cellIs" dxfId="43" priority="12" stopIfTrue="1" operator="lessThan">
      <formula>0</formula>
    </cfRule>
  </conditionalFormatting>
  <conditionalFormatting sqref="F26:F31">
    <cfRule type="cellIs" dxfId="42" priority="9" stopIfTrue="1" operator="greaterThan">
      <formula>0</formula>
    </cfRule>
  </conditionalFormatting>
  <conditionalFormatting sqref="F31">
    <cfRule type="cellIs" dxfId="41" priority="10" stopIfTrue="1" operator="lessThan">
      <formula>0</formula>
    </cfRule>
  </conditionalFormatting>
  <conditionalFormatting sqref="F34:F38">
    <cfRule type="cellIs" dxfId="40" priority="7" stopIfTrue="1" operator="greaterThan">
      <formula>0</formula>
    </cfRule>
  </conditionalFormatting>
  <conditionalFormatting sqref="F38">
    <cfRule type="cellIs" dxfId="39" priority="8" stopIfTrue="1" operator="lessThan">
      <formula>0</formula>
    </cfRule>
  </conditionalFormatting>
  <conditionalFormatting sqref="F41:F45">
    <cfRule type="cellIs" dxfId="38" priority="2" stopIfTrue="1" operator="greaterThan">
      <formula>0</formula>
    </cfRule>
  </conditionalFormatting>
  <conditionalFormatting sqref="F45">
    <cfRule type="cellIs" dxfId="37" priority="6" stopIfTrue="1" operator="lessThan">
      <formula>0</formula>
    </cfRule>
  </conditionalFormatting>
  <conditionalFormatting sqref="G15">
    <cfRule type="cellIs" dxfId="36" priority="24" stopIfTrue="1" operator="greaterThan">
      <formula>0</formula>
    </cfRule>
  </conditionalFormatting>
  <dataValidations count="7">
    <dataValidation type="decimal" allowBlank="1" showInputMessage="1" showErrorMessage="1" sqref="E16 E24 E31 E38 E45" xr:uid="{30B82B82-0B9F-487D-AC90-0102AF3DF7B6}">
      <formula1>-1</formula1>
      <formula2>1</formula2>
    </dataValidation>
    <dataValidation type="decimal" operator="lessThanOrEqual" allowBlank="1" showInputMessage="1" showErrorMessage="1" sqref="E46" xr:uid="{5D139D50-1174-4064-85E4-3AD4CA321ACB}">
      <formula1>0</formula1>
    </dataValidation>
    <dataValidation operator="greaterThan" allowBlank="1" showInputMessage="1" showErrorMessage="1" sqref="C9 C40 C33 C26 F26 F33 C12 F40" xr:uid="{E8B7F359-B9BA-4113-9CDF-8DFB0F959AF7}"/>
    <dataValidation type="list" allowBlank="1" showInputMessage="1" showErrorMessage="1" sqref="C4:E4" xr:uid="{98D509CF-6A03-44A0-BA4C-0177DF2DBE30}">
      <formula1>$C$66:$C$75</formula1>
    </dataValidation>
    <dataValidation type="decimal" operator="greaterThanOrEqual" allowBlank="1" showInputMessage="1" showErrorMessage="1" sqref="E27 E41 E34 E10:E12" xr:uid="{3387367A-9AB6-498C-86FD-92957C12F63F}">
      <formula1>0</formula1>
    </dataValidation>
    <dataValidation type="decimal" operator="greaterThan" allowBlank="1" showInputMessage="1" showErrorMessage="1" sqref="E29 E26 E36 E33 E22 E18:E20 E43 E14 E40 E9 C20" xr:uid="{240005E1-72BA-463A-8522-3D6B55FF76AE}">
      <formula1>0</formula1>
    </dataValidation>
    <dataValidation type="list" allowBlank="1" showInputMessage="1" showErrorMessage="1" sqref="D18:D20" xr:uid="{25D49CA1-C31C-461E-A46C-9849FC802F13}">
      <formula1>"h, Stk, psch"</formula1>
    </dataValidation>
  </dataValidations>
  <pageMargins left="0.7" right="0.7" top="0.78740157499999996" bottom="0.78740157499999996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A368B1-E964-4793-B859-91D0E7734F03}">
  <dimension ref="A1:R131"/>
  <sheetViews>
    <sheetView workbookViewId="0">
      <selection activeCell="C5" sqref="C5:E5"/>
    </sheetView>
  </sheetViews>
  <sheetFormatPr baseColWidth="10" defaultColWidth="11.453125" defaultRowHeight="12.5" x14ac:dyDescent="0.25"/>
  <cols>
    <col min="1" max="1" width="2.1796875" style="6" customWidth="1"/>
    <col min="2" max="2" width="42.453125" style="35" customWidth="1"/>
    <col min="3" max="3" width="8" style="35" customWidth="1"/>
    <col min="4" max="4" width="6.7265625" style="35" customWidth="1"/>
    <col min="5" max="6" width="12.7265625" style="35" customWidth="1"/>
    <col min="7" max="7" width="29.7265625" style="35" customWidth="1"/>
    <col min="8" max="18" width="11.453125" style="69"/>
    <col min="19" max="16384" width="11.453125" style="3"/>
  </cols>
  <sheetData>
    <row r="1" spans="1:7" ht="4.5" customHeight="1" x14ac:dyDescent="0.25">
      <c r="A1" s="1"/>
      <c r="B1" s="10"/>
      <c r="C1" s="10"/>
      <c r="D1" s="10"/>
      <c r="E1" s="10"/>
      <c r="F1" s="10"/>
      <c r="G1" s="10"/>
    </row>
    <row r="2" spans="1:7" ht="15" customHeight="1" x14ac:dyDescent="0.25">
      <c r="A2" s="1"/>
      <c r="B2" s="232" t="s">
        <v>154</v>
      </c>
      <c r="C2" s="233"/>
      <c r="D2" s="233"/>
      <c r="E2" s="233"/>
      <c r="F2" s="234"/>
      <c r="G2" s="234"/>
    </row>
    <row r="3" spans="1:7" ht="15" customHeight="1" x14ac:dyDescent="0.25">
      <c r="A3" s="36"/>
      <c r="B3" s="233"/>
      <c r="C3" s="233"/>
      <c r="D3" s="233"/>
      <c r="E3" s="233"/>
      <c r="F3" s="235"/>
      <c r="G3" s="235"/>
    </row>
    <row r="4" spans="1:7" ht="15" customHeight="1" x14ac:dyDescent="0.25">
      <c r="A4" s="1"/>
      <c r="B4" s="45" t="s">
        <v>113</v>
      </c>
      <c r="C4" s="236" t="s">
        <v>150</v>
      </c>
      <c r="D4" s="236"/>
      <c r="E4" s="237"/>
      <c r="F4" s="152"/>
      <c r="G4" s="153"/>
    </row>
    <row r="5" spans="1:7" ht="15" customHeight="1" x14ac:dyDescent="0.25">
      <c r="A5" s="1"/>
      <c r="B5" s="43" t="s">
        <v>3</v>
      </c>
      <c r="C5" s="238" t="s">
        <v>187</v>
      </c>
      <c r="D5" s="239"/>
      <c r="E5" s="239"/>
      <c r="F5" s="12"/>
      <c r="G5" s="48"/>
    </row>
    <row r="6" spans="1:7" ht="43.5" customHeight="1" x14ac:dyDescent="0.25">
      <c r="A6" s="1"/>
      <c r="B6" s="44" t="s">
        <v>4</v>
      </c>
      <c r="C6" s="229" t="s">
        <v>186</v>
      </c>
      <c r="D6" s="230"/>
      <c r="E6" s="231"/>
      <c r="F6" s="21" t="s">
        <v>5</v>
      </c>
      <c r="G6" s="90" t="str">
        <f>[1]SH2!G7</f>
        <v>[Name des Bieters]</v>
      </c>
    </row>
    <row r="7" spans="1:7" ht="4.5" customHeight="1" thickBot="1" x14ac:dyDescent="0.3">
      <c r="A7" s="1"/>
      <c r="B7" s="10"/>
      <c r="C7" s="10"/>
      <c r="D7" s="10"/>
      <c r="E7" s="10"/>
      <c r="F7" s="10"/>
      <c r="G7" s="10"/>
    </row>
    <row r="8" spans="1:7" ht="15" customHeight="1" x14ac:dyDescent="0.25">
      <c r="A8" s="4">
        <v>1</v>
      </c>
      <c r="B8" s="191" t="s">
        <v>114</v>
      </c>
      <c r="C8" s="14" t="s">
        <v>115</v>
      </c>
      <c r="D8" s="14" t="s">
        <v>116</v>
      </c>
      <c r="E8" s="14" t="s">
        <v>10</v>
      </c>
      <c r="F8" s="14" t="s">
        <v>11</v>
      </c>
      <c r="G8" s="50" t="s">
        <v>12</v>
      </c>
    </row>
    <row r="9" spans="1:7" ht="15" customHeight="1" x14ac:dyDescent="0.25">
      <c r="A9" s="4">
        <v>2</v>
      </c>
      <c r="B9" s="70" t="s">
        <v>117</v>
      </c>
      <c r="C9" s="185"/>
      <c r="D9" s="26" t="s">
        <v>108</v>
      </c>
      <c r="E9" s="186"/>
      <c r="F9" s="187">
        <f>E9</f>
        <v>0</v>
      </c>
      <c r="G9" s="56"/>
    </row>
    <row r="10" spans="1:7" s="69" customFormat="1" ht="15" customHeight="1" x14ac:dyDescent="0.25">
      <c r="A10" s="4">
        <v>3</v>
      </c>
      <c r="B10" s="70" t="s">
        <v>155</v>
      </c>
      <c r="C10" s="188"/>
      <c r="D10" s="188"/>
      <c r="E10" s="188"/>
      <c r="F10" s="188"/>
      <c r="G10" s="56"/>
    </row>
    <row r="11" spans="1:7" s="69" customFormat="1" ht="15" customHeight="1" x14ac:dyDescent="0.25">
      <c r="A11" s="4">
        <v>4</v>
      </c>
      <c r="B11" s="71" t="s">
        <v>156</v>
      </c>
      <c r="C11" s="57"/>
      <c r="D11" s="26" t="s">
        <v>137</v>
      </c>
      <c r="E11" s="187">
        <f>C11*$E$9</f>
        <v>0</v>
      </c>
      <c r="F11" s="187">
        <f t="shared" ref="F11:F24" si="0">E11</f>
        <v>0</v>
      </c>
      <c r="G11" s="56"/>
    </row>
    <row r="12" spans="1:7" s="69" customFormat="1" ht="15" customHeight="1" x14ac:dyDescent="0.25">
      <c r="A12" s="4">
        <v>5</v>
      </c>
      <c r="B12" s="71" t="s">
        <v>157</v>
      </c>
      <c r="C12" s="57"/>
      <c r="D12" s="26" t="s">
        <v>137</v>
      </c>
      <c r="E12" s="187">
        <f t="shared" ref="E12:E25" si="1">C12*$E$9</f>
        <v>0</v>
      </c>
      <c r="F12" s="187">
        <f t="shared" si="0"/>
        <v>0</v>
      </c>
      <c r="G12" s="56"/>
    </row>
    <row r="13" spans="1:7" s="69" customFormat="1" ht="15" customHeight="1" x14ac:dyDescent="0.25">
      <c r="A13" s="4">
        <v>6</v>
      </c>
      <c r="B13" s="71" t="s">
        <v>158</v>
      </c>
      <c r="C13" s="57"/>
      <c r="D13" s="26" t="s">
        <v>137</v>
      </c>
      <c r="E13" s="187">
        <f t="shared" si="1"/>
        <v>0</v>
      </c>
      <c r="F13" s="187">
        <f t="shared" si="0"/>
        <v>0</v>
      </c>
      <c r="G13" s="56"/>
    </row>
    <row r="14" spans="1:7" s="69" customFormat="1" ht="15" customHeight="1" x14ac:dyDescent="0.25">
      <c r="A14" s="4">
        <v>7</v>
      </c>
      <c r="B14" s="71" t="s">
        <v>159</v>
      </c>
      <c r="C14" s="57"/>
      <c r="D14" s="26" t="s">
        <v>137</v>
      </c>
      <c r="E14" s="187">
        <f t="shared" si="1"/>
        <v>0</v>
      </c>
      <c r="F14" s="187">
        <f t="shared" si="0"/>
        <v>0</v>
      </c>
      <c r="G14" s="56"/>
    </row>
    <row r="15" spans="1:7" s="69" customFormat="1" ht="15" customHeight="1" x14ac:dyDescent="0.25">
      <c r="A15" s="4">
        <v>8</v>
      </c>
      <c r="B15" s="71" t="s">
        <v>160</v>
      </c>
      <c r="C15" s="57"/>
      <c r="D15" s="26" t="s">
        <v>137</v>
      </c>
      <c r="E15" s="187">
        <f t="shared" si="1"/>
        <v>0</v>
      </c>
      <c r="F15" s="187">
        <f t="shared" si="0"/>
        <v>0</v>
      </c>
      <c r="G15" s="56"/>
    </row>
    <row r="16" spans="1:7" s="69" customFormat="1" ht="15" customHeight="1" x14ac:dyDescent="0.25">
      <c r="A16" s="4">
        <v>9</v>
      </c>
      <c r="B16" s="71" t="s">
        <v>161</v>
      </c>
      <c r="C16" s="57"/>
      <c r="D16" s="26" t="s">
        <v>137</v>
      </c>
      <c r="E16" s="187">
        <f t="shared" si="1"/>
        <v>0</v>
      </c>
      <c r="F16" s="187">
        <f t="shared" si="0"/>
        <v>0</v>
      </c>
      <c r="G16" s="56"/>
    </row>
    <row r="17" spans="1:7" s="69" customFormat="1" ht="15" customHeight="1" x14ac:dyDescent="0.25">
      <c r="A17" s="4">
        <v>10</v>
      </c>
      <c r="B17" s="192" t="s">
        <v>162</v>
      </c>
      <c r="C17" s="57"/>
      <c r="D17" s="26" t="s">
        <v>137</v>
      </c>
      <c r="E17" s="187">
        <f t="shared" si="1"/>
        <v>0</v>
      </c>
      <c r="F17" s="187">
        <f t="shared" si="0"/>
        <v>0</v>
      </c>
      <c r="G17" s="56"/>
    </row>
    <row r="18" spans="1:7" s="69" customFormat="1" ht="15" customHeight="1" x14ac:dyDescent="0.25">
      <c r="A18" s="4">
        <v>11</v>
      </c>
      <c r="B18" s="72" t="s">
        <v>163</v>
      </c>
      <c r="C18" s="175" t="str">
        <f>IFERROR(E18/$F$9*100,"")</f>
        <v/>
      </c>
      <c r="D18" s="26" t="s">
        <v>137</v>
      </c>
      <c r="E18" s="187">
        <f>SUM(E9:E17)</f>
        <v>0</v>
      </c>
      <c r="F18" s="187">
        <f>SUM(F9:F17)</f>
        <v>0</v>
      </c>
      <c r="G18" s="56"/>
    </row>
    <row r="19" spans="1:7" s="69" customFormat="1" ht="15" customHeight="1" x14ac:dyDescent="0.25">
      <c r="A19" s="4">
        <v>12</v>
      </c>
      <c r="B19" s="70" t="s">
        <v>164</v>
      </c>
      <c r="C19" s="188"/>
      <c r="D19" s="188"/>
      <c r="E19" s="188"/>
      <c r="F19" s="188"/>
      <c r="G19" s="193"/>
    </row>
    <row r="20" spans="1:7" s="69" customFormat="1" ht="15" customHeight="1" x14ac:dyDescent="0.25">
      <c r="A20" s="4">
        <v>13</v>
      </c>
      <c r="B20" s="71" t="s">
        <v>165</v>
      </c>
      <c r="C20" s="57"/>
      <c r="D20" s="26" t="s">
        <v>137</v>
      </c>
      <c r="E20" s="187">
        <f>C20*$E$9</f>
        <v>0</v>
      </c>
      <c r="F20" s="187">
        <f t="shared" si="0"/>
        <v>0</v>
      </c>
      <c r="G20" s="56"/>
    </row>
    <row r="21" spans="1:7" s="69" customFormat="1" x14ac:dyDescent="0.25">
      <c r="A21" s="4">
        <v>14</v>
      </c>
      <c r="B21" s="194" t="s">
        <v>166</v>
      </c>
      <c r="C21" s="57"/>
      <c r="D21" s="26" t="s">
        <v>137</v>
      </c>
      <c r="E21" s="187">
        <f t="shared" si="1"/>
        <v>0</v>
      </c>
      <c r="F21" s="187">
        <f t="shared" si="0"/>
        <v>0</v>
      </c>
      <c r="G21" s="56"/>
    </row>
    <row r="22" spans="1:7" s="69" customFormat="1" ht="15" customHeight="1" x14ac:dyDescent="0.25">
      <c r="A22" s="4">
        <v>15</v>
      </c>
      <c r="B22" s="71" t="s">
        <v>167</v>
      </c>
      <c r="C22" s="57"/>
      <c r="D22" s="26" t="s">
        <v>137</v>
      </c>
      <c r="E22" s="187">
        <f t="shared" si="1"/>
        <v>0</v>
      </c>
      <c r="F22" s="187">
        <f t="shared" si="0"/>
        <v>0</v>
      </c>
      <c r="G22" s="56"/>
    </row>
    <row r="23" spans="1:7" s="69" customFormat="1" ht="15" customHeight="1" x14ac:dyDescent="0.25">
      <c r="A23" s="4">
        <v>16</v>
      </c>
      <c r="B23" s="71" t="s">
        <v>168</v>
      </c>
      <c r="C23" s="57"/>
      <c r="D23" s="26" t="s">
        <v>137</v>
      </c>
      <c r="E23" s="187">
        <f t="shared" si="1"/>
        <v>0</v>
      </c>
      <c r="F23" s="187">
        <f t="shared" si="0"/>
        <v>0</v>
      </c>
      <c r="G23" s="56"/>
    </row>
    <row r="24" spans="1:7" s="69" customFormat="1" ht="15" customHeight="1" x14ac:dyDescent="0.25">
      <c r="A24" s="4">
        <v>17</v>
      </c>
      <c r="B24" s="71" t="s">
        <v>169</v>
      </c>
      <c r="C24" s="57"/>
      <c r="D24" s="26" t="s">
        <v>137</v>
      </c>
      <c r="E24" s="187">
        <f t="shared" si="1"/>
        <v>0</v>
      </c>
      <c r="F24" s="187">
        <f t="shared" si="0"/>
        <v>0</v>
      </c>
      <c r="G24" s="56"/>
    </row>
    <row r="25" spans="1:7" s="69" customFormat="1" ht="15" customHeight="1" x14ac:dyDescent="0.25">
      <c r="A25" s="4">
        <v>18</v>
      </c>
      <c r="B25" s="71" t="s">
        <v>170</v>
      </c>
      <c r="C25" s="57"/>
      <c r="D25" s="26" t="s">
        <v>137</v>
      </c>
      <c r="E25" s="187">
        <f t="shared" si="1"/>
        <v>0</v>
      </c>
      <c r="F25" s="187">
        <f>E25</f>
        <v>0</v>
      </c>
      <c r="G25" s="56"/>
    </row>
    <row r="26" spans="1:7" s="69" customFormat="1" ht="15" customHeight="1" x14ac:dyDescent="0.25">
      <c r="A26" s="4">
        <v>19</v>
      </c>
      <c r="B26" s="192" t="s">
        <v>171</v>
      </c>
      <c r="C26" s="57"/>
      <c r="D26" s="26" t="s">
        <v>137</v>
      </c>
      <c r="E26" s="187">
        <f>C26*$E$9</f>
        <v>0</v>
      </c>
      <c r="F26" s="187">
        <f>E26</f>
        <v>0</v>
      </c>
      <c r="G26" s="56"/>
    </row>
    <row r="27" spans="1:7" s="69" customFormat="1" ht="15" customHeight="1" x14ac:dyDescent="0.25">
      <c r="A27" s="4">
        <v>20</v>
      </c>
      <c r="B27" s="72" t="s">
        <v>172</v>
      </c>
      <c r="C27" s="175" t="str">
        <f>IFERROR(E27/$F$9*100,"")</f>
        <v/>
      </c>
      <c r="D27" s="26" t="s">
        <v>137</v>
      </c>
      <c r="E27" s="187">
        <f>SUM(E20:E26)</f>
        <v>0</v>
      </c>
      <c r="F27" s="187">
        <f>SUM(F20:F26)+F18</f>
        <v>0</v>
      </c>
      <c r="G27" s="56"/>
    </row>
    <row r="28" spans="1:7" s="69" customFormat="1" ht="15" customHeight="1" x14ac:dyDescent="0.25">
      <c r="A28" s="4">
        <v>21</v>
      </c>
      <c r="B28" s="70" t="s">
        <v>173</v>
      </c>
      <c r="C28" s="188"/>
      <c r="D28" s="188"/>
      <c r="E28" s="188"/>
      <c r="F28" s="188"/>
      <c r="G28" s="193"/>
    </row>
    <row r="29" spans="1:7" s="69" customFormat="1" ht="15" customHeight="1" x14ac:dyDescent="0.25">
      <c r="A29" s="4">
        <v>22</v>
      </c>
      <c r="B29" s="71" t="s">
        <v>174</v>
      </c>
      <c r="C29" s="175" t="str">
        <f>IFERROR(E29/$F$9*100,"")</f>
        <v/>
      </c>
      <c r="D29" s="26" t="s">
        <v>137</v>
      </c>
      <c r="E29" s="62"/>
      <c r="F29" s="187">
        <f>E29</f>
        <v>0</v>
      </c>
      <c r="G29" s="56"/>
    </row>
    <row r="30" spans="1:7" s="69" customFormat="1" ht="15" customHeight="1" x14ac:dyDescent="0.25">
      <c r="A30" s="4">
        <v>23</v>
      </c>
      <c r="B30" s="71" t="s">
        <v>70</v>
      </c>
      <c r="C30" s="175" t="str">
        <f>IFERROR(E30/$F$9*100,"")</f>
        <v/>
      </c>
      <c r="D30" s="26" t="s">
        <v>137</v>
      </c>
      <c r="E30" s="62"/>
      <c r="F30" s="187">
        <f t="shared" ref="F30:F36" si="2">E30</f>
        <v>0</v>
      </c>
      <c r="G30" s="56"/>
    </row>
    <row r="31" spans="1:7" s="69" customFormat="1" ht="15" customHeight="1" x14ac:dyDescent="0.25">
      <c r="A31" s="4">
        <v>24</v>
      </c>
      <c r="B31" s="71" t="s">
        <v>175</v>
      </c>
      <c r="C31" s="175" t="str">
        <f t="shared" ref="C31:C37" si="3">IFERROR(E31/$F$9*100,"")</f>
        <v/>
      </c>
      <c r="D31" s="26" t="s">
        <v>137</v>
      </c>
      <c r="E31" s="62"/>
      <c r="F31" s="187">
        <f t="shared" si="2"/>
        <v>0</v>
      </c>
      <c r="G31" s="56"/>
    </row>
    <row r="32" spans="1:7" s="69" customFormat="1" ht="15" customHeight="1" x14ac:dyDescent="0.25">
      <c r="A32" s="4">
        <v>25</v>
      </c>
      <c r="B32" s="71" t="s">
        <v>176</v>
      </c>
      <c r="C32" s="175" t="str">
        <f t="shared" si="3"/>
        <v/>
      </c>
      <c r="D32" s="26" t="s">
        <v>137</v>
      </c>
      <c r="E32" s="62"/>
      <c r="F32" s="187">
        <f t="shared" si="2"/>
        <v>0</v>
      </c>
      <c r="G32" s="56"/>
    </row>
    <row r="33" spans="1:7" s="69" customFormat="1" ht="15.75" customHeight="1" x14ac:dyDescent="0.25">
      <c r="A33" s="4">
        <v>26</v>
      </c>
      <c r="B33" s="71" t="s">
        <v>177</v>
      </c>
      <c r="C33" s="175" t="str">
        <f t="shared" si="3"/>
        <v/>
      </c>
      <c r="D33" s="26" t="s">
        <v>137</v>
      </c>
      <c r="E33" s="62"/>
      <c r="F33" s="187">
        <f t="shared" si="2"/>
        <v>0</v>
      </c>
      <c r="G33" s="56"/>
    </row>
    <row r="34" spans="1:7" s="69" customFormat="1" ht="15.75" customHeight="1" x14ac:dyDescent="0.25">
      <c r="A34" s="4">
        <v>27</v>
      </c>
      <c r="B34" s="71" t="s">
        <v>178</v>
      </c>
      <c r="C34" s="175" t="str">
        <f t="shared" si="3"/>
        <v/>
      </c>
      <c r="D34" s="26" t="s">
        <v>137</v>
      </c>
      <c r="E34" s="62"/>
      <c r="F34" s="187">
        <f t="shared" si="2"/>
        <v>0</v>
      </c>
      <c r="G34" s="56"/>
    </row>
    <row r="35" spans="1:7" s="69" customFormat="1" ht="15" customHeight="1" x14ac:dyDescent="0.25">
      <c r="A35" s="4">
        <v>28</v>
      </c>
      <c r="B35" s="195" t="s">
        <v>179</v>
      </c>
      <c r="C35" s="175" t="str">
        <f t="shared" si="3"/>
        <v/>
      </c>
      <c r="D35" s="26" t="s">
        <v>137</v>
      </c>
      <c r="E35" s="62"/>
      <c r="F35" s="187">
        <f t="shared" si="2"/>
        <v>0</v>
      </c>
      <c r="G35" s="56"/>
    </row>
    <row r="36" spans="1:7" s="69" customFormat="1" ht="15" customHeight="1" x14ac:dyDescent="0.25">
      <c r="A36" s="4">
        <v>29</v>
      </c>
      <c r="B36" s="196" t="s">
        <v>180</v>
      </c>
      <c r="C36" s="175" t="str">
        <f t="shared" si="3"/>
        <v/>
      </c>
      <c r="D36" s="26" t="s">
        <v>137</v>
      </c>
      <c r="E36" s="62"/>
      <c r="F36" s="187">
        <f t="shared" si="2"/>
        <v>0</v>
      </c>
      <c r="G36" s="56"/>
    </row>
    <row r="37" spans="1:7" s="69" customFormat="1" ht="15" customHeight="1" x14ac:dyDescent="0.25">
      <c r="A37" s="4">
        <v>30</v>
      </c>
      <c r="B37" s="72" t="s">
        <v>181</v>
      </c>
      <c r="C37" s="175" t="str">
        <f t="shared" si="3"/>
        <v/>
      </c>
      <c r="D37" s="26" t="s">
        <v>137</v>
      </c>
      <c r="E37" s="187">
        <f>SUM(E29:E36)</f>
        <v>0</v>
      </c>
      <c r="F37" s="187">
        <f>SUM(F29:F36)+F27</f>
        <v>0</v>
      </c>
      <c r="G37" s="56"/>
    </row>
    <row r="38" spans="1:7" s="69" customFormat="1" ht="15" customHeight="1" x14ac:dyDescent="0.25">
      <c r="A38" s="4">
        <v>31</v>
      </c>
      <c r="B38" s="70" t="s">
        <v>123</v>
      </c>
      <c r="C38" s="189"/>
      <c r="D38" s="26"/>
      <c r="E38" s="190"/>
      <c r="F38" s="187">
        <f>F37</f>
        <v>0</v>
      </c>
      <c r="G38" s="197" t="s">
        <v>182</v>
      </c>
    </row>
    <row r="39" spans="1:7" s="69" customFormat="1" ht="15" customHeight="1" x14ac:dyDescent="0.25">
      <c r="A39" s="4">
        <v>32</v>
      </c>
      <c r="B39" s="70" t="s">
        <v>125</v>
      </c>
      <c r="C39" s="189"/>
      <c r="D39" s="26"/>
      <c r="E39" s="160"/>
      <c r="F39" s="187">
        <f>E39*F38</f>
        <v>0</v>
      </c>
      <c r="G39" s="198" t="s">
        <v>126</v>
      </c>
    </row>
    <row r="40" spans="1:7" s="69" customFormat="1" ht="15" customHeight="1" thickBot="1" x14ac:dyDescent="0.3">
      <c r="A40" s="4">
        <v>33</v>
      </c>
      <c r="B40" s="199" t="s">
        <v>27</v>
      </c>
      <c r="C40" s="200"/>
      <c r="D40" s="201"/>
      <c r="E40" s="202"/>
      <c r="F40" s="203">
        <f>F38+F39</f>
        <v>0</v>
      </c>
      <c r="G40" s="204" t="str">
        <f>IF(F38=0,"",(F40))</f>
        <v/>
      </c>
    </row>
    <row r="41" spans="1:7" s="69" customFormat="1" ht="15" customHeight="1" x14ac:dyDescent="0.25">
      <c r="A41" s="4"/>
      <c r="B41" s="7" t="s">
        <v>143</v>
      </c>
      <c r="C41" s="28"/>
      <c r="D41" s="28"/>
      <c r="E41" s="29"/>
      <c r="F41" s="28"/>
      <c r="G41" s="28"/>
    </row>
    <row r="42" spans="1:7" s="69" customFormat="1" ht="15" customHeight="1" x14ac:dyDescent="0.25">
      <c r="A42" s="4"/>
      <c r="B42" s="66" t="s">
        <v>183</v>
      </c>
      <c r="C42" s="31"/>
      <c r="D42" s="30"/>
      <c r="E42" s="31"/>
      <c r="F42" s="33"/>
      <c r="G42" s="34" t="s">
        <v>87</v>
      </c>
    </row>
    <row r="43" spans="1:7" s="69" customFormat="1" x14ac:dyDescent="0.25">
      <c r="A43" s="4"/>
      <c r="B43" s="178" t="s">
        <v>184</v>
      </c>
      <c r="C43" s="31"/>
      <c r="D43" s="30"/>
      <c r="E43" s="31"/>
      <c r="F43" s="9"/>
      <c r="G43" s="32"/>
    </row>
    <row r="44" spans="1:7" ht="2.25" customHeight="1" x14ac:dyDescent="0.25">
      <c r="A44" s="4"/>
      <c r="B44" s="66"/>
      <c r="C44" s="31"/>
      <c r="D44" s="30"/>
      <c r="E44" s="31"/>
      <c r="F44" s="32"/>
      <c r="G44" s="32"/>
    </row>
    <row r="45" spans="1:7" ht="2.25" customHeight="1" x14ac:dyDescent="0.25">
      <c r="A45" s="4"/>
      <c r="B45" s="66"/>
      <c r="C45" s="31"/>
      <c r="D45" s="30"/>
      <c r="E45" s="31"/>
      <c r="F45" s="9"/>
      <c r="G45" s="32"/>
    </row>
    <row r="46" spans="1:7" ht="2.25" customHeight="1" x14ac:dyDescent="0.25">
      <c r="A46" s="4"/>
      <c r="B46" s="66"/>
      <c r="C46" s="31"/>
      <c r="D46" s="30"/>
      <c r="E46" s="31"/>
      <c r="F46" s="8"/>
      <c r="G46" s="8"/>
    </row>
    <row r="47" spans="1:7" ht="2.25" customHeight="1" x14ac:dyDescent="0.25">
      <c r="A47" s="4"/>
      <c r="B47" s="67"/>
      <c r="C47" s="10"/>
      <c r="D47" s="10"/>
      <c r="E47" s="10"/>
      <c r="F47" s="10"/>
      <c r="G47" s="10"/>
    </row>
    <row r="48" spans="1:7" ht="2.25" customHeight="1" x14ac:dyDescent="0.25">
      <c r="A48" s="1"/>
      <c r="B48" s="9"/>
      <c r="C48" s="31"/>
      <c r="D48" s="30"/>
      <c r="E48" s="31"/>
      <c r="F48" s="7"/>
      <c r="G48" s="7"/>
    </row>
    <row r="49" spans="1:18" s="8" customFormat="1" ht="2.25" customHeight="1" x14ac:dyDescent="0.25">
      <c r="A49" s="7"/>
      <c r="B49" s="46"/>
      <c r="C49" s="31"/>
      <c r="D49" s="30"/>
      <c r="E49" s="31"/>
      <c r="F49" s="9"/>
      <c r="G49" s="32"/>
      <c r="H49" s="68"/>
      <c r="I49" s="68"/>
      <c r="J49" s="68"/>
      <c r="K49" s="68"/>
      <c r="L49" s="68"/>
      <c r="M49" s="68"/>
      <c r="N49" s="68"/>
      <c r="O49" s="68"/>
      <c r="P49" s="68"/>
      <c r="Q49" s="68"/>
      <c r="R49" s="68"/>
    </row>
    <row r="50" spans="1:18" s="8" customFormat="1" ht="2.25" customHeight="1" x14ac:dyDescent="0.25">
      <c r="A50" s="7"/>
      <c r="B50" s="30"/>
      <c r="C50" s="31"/>
      <c r="D50" s="30"/>
      <c r="E50" s="31"/>
      <c r="F50" s="32"/>
      <c r="G50" s="32"/>
      <c r="H50" s="68"/>
      <c r="I50" s="68"/>
      <c r="J50" s="68"/>
      <c r="K50" s="68"/>
      <c r="L50" s="68"/>
      <c r="M50" s="68"/>
      <c r="N50" s="68"/>
      <c r="O50" s="68"/>
      <c r="P50" s="68"/>
      <c r="Q50" s="68"/>
      <c r="R50" s="68"/>
    </row>
    <row r="51" spans="1:18" s="8" customFormat="1" ht="2.25" customHeight="1" x14ac:dyDescent="0.25">
      <c r="A51" s="7"/>
      <c r="B51" s="32"/>
      <c r="C51" s="31"/>
      <c r="D51" s="30"/>
      <c r="E51" s="31"/>
      <c r="F51" s="9"/>
      <c r="G51" s="32"/>
      <c r="H51" s="68"/>
      <c r="I51" s="68"/>
      <c r="J51" s="68"/>
      <c r="K51" s="68"/>
      <c r="L51" s="68"/>
      <c r="M51" s="68"/>
      <c r="N51" s="68"/>
      <c r="O51" s="68"/>
      <c r="P51" s="68"/>
      <c r="Q51" s="68"/>
      <c r="R51" s="68"/>
    </row>
    <row r="52" spans="1:18" s="8" customFormat="1" x14ac:dyDescent="0.25">
      <c r="A52" s="7"/>
      <c r="B52" s="39"/>
      <c r="C52" s="39"/>
      <c r="D52" s="39"/>
      <c r="E52" s="40"/>
      <c r="F52" s="39"/>
      <c r="G52" s="39"/>
      <c r="H52" s="68"/>
      <c r="I52" s="68"/>
      <c r="J52" s="68"/>
      <c r="K52" s="68"/>
      <c r="L52" s="68"/>
      <c r="M52" s="68"/>
      <c r="N52" s="68"/>
      <c r="O52" s="68"/>
      <c r="P52" s="68"/>
      <c r="Q52" s="68"/>
      <c r="R52" s="68"/>
    </row>
    <row r="53" spans="1:18" s="8" customFormat="1" x14ac:dyDescent="0.25">
      <c r="A53" s="7"/>
      <c r="B53" s="10"/>
      <c r="C53" s="10"/>
      <c r="D53" s="10"/>
      <c r="E53" s="37"/>
      <c r="F53" s="10"/>
      <c r="G53" s="10"/>
      <c r="H53" s="68"/>
      <c r="I53" s="68"/>
      <c r="J53" s="68"/>
      <c r="K53" s="68"/>
      <c r="L53" s="68"/>
      <c r="M53" s="68"/>
      <c r="N53" s="68"/>
      <c r="O53" s="68"/>
      <c r="P53" s="68"/>
      <c r="Q53" s="68"/>
      <c r="R53" s="68"/>
    </row>
    <row r="54" spans="1:18" s="2" customFormat="1" x14ac:dyDescent="0.25">
      <c r="A54" s="1"/>
      <c r="B54" s="10"/>
      <c r="C54" s="10"/>
      <c r="D54" s="10"/>
      <c r="E54" s="37"/>
      <c r="F54" s="10"/>
      <c r="G54" s="10"/>
      <c r="H54" s="69"/>
      <c r="I54" s="69"/>
      <c r="J54" s="69"/>
      <c r="K54" s="69"/>
      <c r="L54" s="69"/>
      <c r="M54" s="69"/>
      <c r="N54" s="69"/>
      <c r="O54" s="69"/>
      <c r="P54" s="69"/>
      <c r="Q54" s="69"/>
      <c r="R54" s="69"/>
    </row>
    <row r="55" spans="1:18" s="8" customFormat="1" ht="12.75" customHeight="1" x14ac:dyDescent="0.25">
      <c r="A55" s="7"/>
      <c r="B55" s="10"/>
      <c r="C55" s="10"/>
      <c r="D55" s="10"/>
      <c r="E55" s="37"/>
      <c r="F55" s="10"/>
      <c r="G55" s="10"/>
      <c r="H55" s="68"/>
      <c r="I55" s="68"/>
      <c r="J55" s="68"/>
      <c r="K55" s="68"/>
      <c r="L55" s="68"/>
      <c r="M55" s="68"/>
      <c r="N55" s="68"/>
      <c r="O55" s="68"/>
      <c r="P55" s="68"/>
      <c r="Q55" s="68"/>
      <c r="R55" s="68"/>
    </row>
    <row r="56" spans="1:18" s="8" customFormat="1" ht="12.75" customHeight="1" x14ac:dyDescent="0.25">
      <c r="A56" s="7"/>
      <c r="B56" s="10"/>
      <c r="C56" s="10"/>
      <c r="D56" s="10"/>
      <c r="E56" s="37"/>
      <c r="F56" s="10"/>
      <c r="G56" s="10"/>
      <c r="H56" s="68"/>
      <c r="I56" s="68"/>
      <c r="J56" s="68"/>
      <c r="K56" s="68"/>
      <c r="L56" s="68"/>
      <c r="M56" s="68"/>
      <c r="N56" s="68"/>
      <c r="O56" s="68"/>
      <c r="P56" s="68"/>
      <c r="Q56" s="68"/>
      <c r="R56" s="68"/>
    </row>
    <row r="57" spans="1:18" s="8" customFormat="1" ht="12.75" customHeight="1" x14ac:dyDescent="0.25">
      <c r="A57" s="7"/>
      <c r="B57" s="10"/>
      <c r="C57" s="10"/>
      <c r="D57" s="10"/>
      <c r="E57" s="37"/>
      <c r="F57" s="10"/>
      <c r="G57" s="10"/>
      <c r="H57" s="68"/>
      <c r="I57" s="68"/>
      <c r="J57" s="68"/>
      <c r="K57" s="68"/>
      <c r="L57" s="68"/>
      <c r="M57" s="68"/>
      <c r="N57" s="68"/>
      <c r="O57" s="68"/>
      <c r="P57" s="68"/>
      <c r="Q57" s="68"/>
      <c r="R57" s="68"/>
    </row>
    <row r="58" spans="1:18" s="8" customFormat="1" ht="12.75" customHeight="1" x14ac:dyDescent="0.25">
      <c r="A58" s="7"/>
      <c r="B58" s="10"/>
      <c r="C58" s="10"/>
      <c r="D58" s="10"/>
      <c r="E58" s="37"/>
      <c r="F58" s="10"/>
      <c r="G58" s="10"/>
      <c r="H58" s="68"/>
      <c r="I58" s="68"/>
      <c r="J58" s="68"/>
      <c r="K58" s="68"/>
      <c r="L58" s="68"/>
      <c r="M58" s="68"/>
      <c r="N58" s="68"/>
      <c r="O58" s="68"/>
      <c r="P58" s="68"/>
      <c r="Q58" s="68"/>
      <c r="R58" s="68"/>
    </row>
    <row r="59" spans="1:18" x14ac:dyDescent="0.25">
      <c r="A59" s="38"/>
      <c r="B59" s="2"/>
      <c r="C59" s="2"/>
      <c r="D59" s="10"/>
      <c r="E59" s="37"/>
      <c r="F59" s="10"/>
      <c r="G59" s="10"/>
    </row>
    <row r="60" spans="1:18" s="69" customFormat="1" ht="4.5" hidden="1" customHeight="1" x14ac:dyDescent="0.25">
      <c r="A60" s="1"/>
      <c r="B60" s="2"/>
      <c r="C60" s="10"/>
      <c r="D60" s="10"/>
      <c r="E60" s="37"/>
      <c r="F60" s="10"/>
      <c r="G60" s="10"/>
    </row>
    <row r="61" spans="1:18" s="69" customFormat="1" hidden="1" x14ac:dyDescent="0.25">
      <c r="A61" s="41"/>
      <c r="B61" s="10"/>
      <c r="C61" s="10"/>
      <c r="D61" s="10"/>
      <c r="E61" s="37"/>
      <c r="F61" s="10"/>
      <c r="G61" s="10"/>
    </row>
    <row r="62" spans="1:18" s="69" customFormat="1" ht="12" hidden="1" customHeight="1" x14ac:dyDescent="0.25">
      <c r="A62" s="1"/>
      <c r="B62" s="10"/>
      <c r="C62" s="10" t="s">
        <v>146</v>
      </c>
      <c r="D62" s="10"/>
      <c r="E62" s="37"/>
      <c r="F62" s="10"/>
      <c r="G62" s="10"/>
    </row>
    <row r="63" spans="1:18" s="69" customFormat="1" hidden="1" x14ac:dyDescent="0.25">
      <c r="A63" s="1"/>
      <c r="B63" s="10"/>
      <c r="C63" s="10" t="s">
        <v>185</v>
      </c>
      <c r="D63" s="10"/>
      <c r="E63" s="37"/>
      <c r="F63" s="10"/>
      <c r="G63" s="10"/>
    </row>
    <row r="64" spans="1:18" s="69" customFormat="1" hidden="1" x14ac:dyDescent="0.25">
      <c r="A64" s="1"/>
      <c r="B64" s="10"/>
      <c r="C64" s="47" t="s">
        <v>149</v>
      </c>
      <c r="D64" s="10"/>
      <c r="E64" s="37"/>
      <c r="F64" s="10"/>
      <c r="G64" s="10"/>
    </row>
    <row r="65" spans="1:7" s="69" customFormat="1" hidden="1" x14ac:dyDescent="0.25">
      <c r="A65" s="1"/>
      <c r="B65" s="10"/>
      <c r="C65" s="47" t="s">
        <v>150</v>
      </c>
      <c r="D65" s="10"/>
      <c r="E65" s="37"/>
      <c r="F65" s="10"/>
      <c r="G65" s="10"/>
    </row>
    <row r="66" spans="1:7" s="69" customFormat="1" hidden="1" x14ac:dyDescent="0.25">
      <c r="A66" s="1"/>
      <c r="B66" s="10"/>
      <c r="C66" s="47" t="s">
        <v>151</v>
      </c>
      <c r="D66" s="10"/>
      <c r="E66" s="37"/>
      <c r="F66" s="10"/>
      <c r="G66" s="10"/>
    </row>
    <row r="67" spans="1:7" s="69" customFormat="1" hidden="1" x14ac:dyDescent="0.25">
      <c r="A67" s="1"/>
      <c r="B67" s="10"/>
      <c r="C67" s="47" t="s">
        <v>152</v>
      </c>
      <c r="D67" s="10"/>
      <c r="E67" s="37"/>
      <c r="F67" s="10"/>
      <c r="G67" s="10"/>
    </row>
    <row r="68" spans="1:7" s="69" customFormat="1" hidden="1" x14ac:dyDescent="0.25">
      <c r="A68" s="1"/>
      <c r="B68" s="10"/>
      <c r="C68" s="47" t="s">
        <v>153</v>
      </c>
      <c r="D68" s="10"/>
      <c r="E68" s="37"/>
      <c r="F68" s="10"/>
      <c r="G68" s="10"/>
    </row>
    <row r="69" spans="1:7" s="69" customFormat="1" hidden="1" x14ac:dyDescent="0.25">
      <c r="A69" s="1"/>
      <c r="B69" s="10"/>
      <c r="C69" s="10"/>
      <c r="D69" s="10"/>
      <c r="E69" s="37"/>
      <c r="F69" s="10"/>
      <c r="G69" s="10"/>
    </row>
    <row r="70" spans="1:7" s="69" customFormat="1" hidden="1" x14ac:dyDescent="0.25">
      <c r="A70" s="1"/>
      <c r="B70" s="10"/>
      <c r="C70" s="10"/>
      <c r="D70" s="10"/>
      <c r="E70" s="37"/>
      <c r="F70" s="10"/>
      <c r="G70" s="10"/>
    </row>
    <row r="71" spans="1:7" s="69" customFormat="1" hidden="1" x14ac:dyDescent="0.25">
      <c r="A71" s="1"/>
      <c r="B71" s="10"/>
      <c r="C71" s="10"/>
      <c r="D71" s="10"/>
      <c r="E71" s="37"/>
      <c r="F71" s="10"/>
      <c r="G71" s="10"/>
    </row>
    <row r="72" spans="1:7" s="69" customFormat="1" hidden="1" x14ac:dyDescent="0.25">
      <c r="A72" s="1"/>
      <c r="B72" s="10"/>
      <c r="C72" s="10"/>
      <c r="D72" s="10"/>
      <c r="E72" s="37"/>
      <c r="F72" s="10"/>
      <c r="G72" s="10"/>
    </row>
    <row r="73" spans="1:7" s="69" customFormat="1" hidden="1" x14ac:dyDescent="0.25">
      <c r="A73" s="1"/>
      <c r="B73" s="10"/>
      <c r="C73" s="10"/>
      <c r="D73" s="10"/>
      <c r="E73" s="37"/>
      <c r="F73" s="10"/>
      <c r="G73" s="10"/>
    </row>
    <row r="74" spans="1:7" s="69" customFormat="1" hidden="1" x14ac:dyDescent="0.25">
      <c r="A74" s="1"/>
      <c r="B74" s="10"/>
      <c r="C74" s="10"/>
      <c r="D74" s="10"/>
      <c r="E74" s="37"/>
      <c r="F74" s="10"/>
      <c r="G74" s="10"/>
    </row>
    <row r="75" spans="1:7" s="69" customFormat="1" hidden="1" x14ac:dyDescent="0.25">
      <c r="A75" s="1"/>
      <c r="B75" s="10"/>
      <c r="C75" s="10"/>
      <c r="D75" s="10"/>
      <c r="E75" s="37"/>
      <c r="F75" s="10"/>
      <c r="G75" s="10"/>
    </row>
    <row r="76" spans="1:7" s="69" customFormat="1" hidden="1" x14ac:dyDescent="0.25">
      <c r="A76" s="1"/>
      <c r="B76" s="10"/>
      <c r="C76" s="10"/>
      <c r="D76" s="10"/>
      <c r="E76" s="37"/>
      <c r="F76" s="10"/>
      <c r="G76" s="10"/>
    </row>
    <row r="77" spans="1:7" s="69" customFormat="1" x14ac:dyDescent="0.25">
      <c r="A77" s="1"/>
      <c r="B77" s="10"/>
      <c r="C77" s="10"/>
      <c r="D77" s="10"/>
      <c r="E77" s="37"/>
      <c r="F77" s="10"/>
      <c r="G77" s="10"/>
    </row>
    <row r="78" spans="1:7" s="69" customFormat="1" x14ac:dyDescent="0.25">
      <c r="A78" s="1"/>
      <c r="B78" s="10"/>
      <c r="C78" s="10"/>
      <c r="D78" s="10"/>
      <c r="E78" s="37"/>
      <c r="F78" s="10"/>
      <c r="G78" s="10"/>
    </row>
    <row r="79" spans="1:7" s="69" customFormat="1" x14ac:dyDescent="0.25">
      <c r="A79" s="1"/>
      <c r="B79" s="10"/>
      <c r="C79" s="10"/>
      <c r="D79" s="10"/>
      <c r="E79" s="37"/>
      <c r="F79" s="10"/>
      <c r="G79" s="10"/>
    </row>
    <row r="80" spans="1:7" s="69" customFormat="1" x14ac:dyDescent="0.25">
      <c r="A80" s="1"/>
      <c r="B80" s="10"/>
      <c r="C80" s="10"/>
      <c r="D80" s="10"/>
      <c r="E80" s="37"/>
      <c r="F80" s="10"/>
      <c r="G80" s="10"/>
    </row>
    <row r="81" spans="1:7" s="69" customFormat="1" x14ac:dyDescent="0.25">
      <c r="A81" s="1"/>
      <c r="B81" s="10"/>
      <c r="C81" s="10"/>
      <c r="D81" s="10"/>
      <c r="E81" s="37"/>
      <c r="F81" s="10"/>
      <c r="G81" s="10"/>
    </row>
    <row r="82" spans="1:7" s="69" customFormat="1" x14ac:dyDescent="0.25">
      <c r="A82" s="1"/>
      <c r="B82" s="10"/>
      <c r="C82" s="10"/>
      <c r="D82" s="10"/>
      <c r="E82" s="37"/>
      <c r="F82" s="10"/>
      <c r="G82" s="10"/>
    </row>
    <row r="83" spans="1:7" s="69" customFormat="1" x14ac:dyDescent="0.25">
      <c r="A83" s="1"/>
      <c r="B83" s="10"/>
      <c r="C83" s="10"/>
      <c r="D83" s="10"/>
      <c r="E83" s="37"/>
      <c r="F83" s="10"/>
      <c r="G83" s="10"/>
    </row>
    <row r="84" spans="1:7" s="69" customFormat="1" x14ac:dyDescent="0.25">
      <c r="A84" s="1"/>
      <c r="B84" s="10"/>
      <c r="C84" s="10"/>
      <c r="D84" s="10"/>
      <c r="E84" s="37"/>
      <c r="F84" s="10"/>
      <c r="G84" s="10"/>
    </row>
    <row r="85" spans="1:7" s="69" customFormat="1" x14ac:dyDescent="0.25">
      <c r="A85" s="1"/>
      <c r="B85" s="10"/>
      <c r="C85" s="10"/>
      <c r="D85" s="10"/>
      <c r="E85" s="37"/>
      <c r="F85" s="10"/>
      <c r="G85" s="10"/>
    </row>
    <row r="86" spans="1:7" s="69" customFormat="1" x14ac:dyDescent="0.25">
      <c r="A86" s="1"/>
      <c r="B86" s="10"/>
      <c r="C86" s="10"/>
      <c r="D86" s="10"/>
      <c r="E86" s="37"/>
      <c r="F86" s="10"/>
      <c r="G86" s="10"/>
    </row>
    <row r="87" spans="1:7" s="69" customFormat="1" x14ac:dyDescent="0.25">
      <c r="A87" s="1"/>
      <c r="B87" s="10"/>
      <c r="C87" s="10"/>
      <c r="D87" s="10"/>
      <c r="E87" s="37"/>
      <c r="F87" s="10"/>
      <c r="G87" s="10"/>
    </row>
    <row r="88" spans="1:7" s="69" customFormat="1" x14ac:dyDescent="0.25">
      <c r="A88" s="1"/>
      <c r="B88" s="10"/>
      <c r="C88" s="10"/>
      <c r="D88" s="10"/>
      <c r="E88" s="37"/>
      <c r="F88" s="10"/>
      <c r="G88" s="10"/>
    </row>
    <row r="89" spans="1:7" s="69" customFormat="1" x14ac:dyDescent="0.25">
      <c r="A89" s="1"/>
      <c r="B89" s="10"/>
      <c r="C89" s="10"/>
      <c r="D89" s="10"/>
      <c r="E89" s="37"/>
      <c r="F89" s="10"/>
      <c r="G89" s="10"/>
    </row>
    <row r="90" spans="1:7" s="69" customFormat="1" x14ac:dyDescent="0.25">
      <c r="A90" s="1"/>
      <c r="B90" s="10"/>
      <c r="C90" s="10"/>
      <c r="D90" s="10"/>
      <c r="E90" s="37"/>
      <c r="F90" s="10"/>
      <c r="G90" s="10"/>
    </row>
    <row r="91" spans="1:7" s="69" customFormat="1" x14ac:dyDescent="0.25">
      <c r="A91" s="1"/>
      <c r="B91" s="10"/>
      <c r="C91" s="10"/>
      <c r="D91" s="10"/>
      <c r="E91" s="37"/>
      <c r="F91" s="10"/>
      <c r="G91" s="10"/>
    </row>
    <row r="92" spans="1:7" s="69" customFormat="1" x14ac:dyDescent="0.25">
      <c r="A92" s="1"/>
      <c r="B92" s="10"/>
      <c r="C92" s="10"/>
      <c r="D92" s="10"/>
      <c r="E92" s="37"/>
      <c r="F92" s="10"/>
      <c r="G92" s="10"/>
    </row>
    <row r="93" spans="1:7" s="69" customFormat="1" x14ac:dyDescent="0.25">
      <c r="A93" s="1"/>
      <c r="B93" s="10"/>
      <c r="C93" s="10"/>
      <c r="D93" s="10"/>
      <c r="E93" s="37"/>
      <c r="F93" s="10"/>
      <c r="G93" s="10"/>
    </row>
    <row r="94" spans="1:7" s="69" customFormat="1" x14ac:dyDescent="0.25">
      <c r="A94" s="1"/>
      <c r="B94" s="10"/>
      <c r="C94" s="10"/>
      <c r="D94" s="10"/>
      <c r="E94" s="37"/>
      <c r="F94" s="10"/>
      <c r="G94" s="10"/>
    </row>
    <row r="95" spans="1:7" s="69" customFormat="1" x14ac:dyDescent="0.25">
      <c r="A95" s="1"/>
      <c r="B95" s="10"/>
      <c r="C95" s="10"/>
      <c r="D95" s="10"/>
      <c r="E95" s="37"/>
      <c r="F95" s="10"/>
      <c r="G95" s="10"/>
    </row>
    <row r="96" spans="1:7" s="69" customFormat="1" x14ac:dyDescent="0.25">
      <c r="A96" s="1"/>
      <c r="B96" s="10"/>
      <c r="C96" s="10"/>
      <c r="D96" s="10"/>
      <c r="E96" s="37"/>
      <c r="F96" s="10"/>
      <c r="G96" s="10"/>
    </row>
    <row r="97" spans="1:7" s="69" customFormat="1" x14ac:dyDescent="0.25">
      <c r="A97" s="1"/>
      <c r="B97" s="10"/>
      <c r="C97" s="10"/>
      <c r="D97" s="10"/>
      <c r="E97" s="37"/>
      <c r="F97" s="10"/>
      <c r="G97" s="10"/>
    </row>
    <row r="98" spans="1:7" s="69" customFormat="1" x14ac:dyDescent="0.25">
      <c r="A98" s="1"/>
      <c r="B98" s="10"/>
      <c r="C98" s="10"/>
      <c r="D98" s="10"/>
      <c r="E98" s="37"/>
      <c r="F98" s="10"/>
      <c r="G98" s="10"/>
    </row>
    <row r="99" spans="1:7" s="69" customFormat="1" x14ac:dyDescent="0.25">
      <c r="A99" s="1"/>
      <c r="B99" s="10"/>
      <c r="C99" s="10"/>
      <c r="D99" s="10"/>
      <c r="E99" s="37"/>
      <c r="F99" s="10"/>
      <c r="G99" s="10"/>
    </row>
    <row r="100" spans="1:7" s="69" customFormat="1" x14ac:dyDescent="0.25">
      <c r="A100" s="1"/>
      <c r="B100" s="10"/>
      <c r="C100" s="10"/>
      <c r="D100" s="10"/>
      <c r="E100" s="37"/>
      <c r="F100" s="10"/>
      <c r="G100" s="10"/>
    </row>
    <row r="101" spans="1:7" s="69" customFormat="1" x14ac:dyDescent="0.25">
      <c r="A101" s="1"/>
      <c r="B101" s="10"/>
      <c r="C101" s="10"/>
      <c r="D101" s="10"/>
      <c r="E101" s="37"/>
      <c r="F101" s="10"/>
      <c r="G101" s="10"/>
    </row>
    <row r="102" spans="1:7" s="69" customFormat="1" x14ac:dyDescent="0.25">
      <c r="A102" s="1"/>
      <c r="B102" s="10"/>
      <c r="C102" s="10"/>
      <c r="D102" s="10"/>
      <c r="E102" s="37"/>
      <c r="F102" s="10"/>
      <c r="G102" s="10"/>
    </row>
    <row r="103" spans="1:7" s="69" customFormat="1" x14ac:dyDescent="0.25">
      <c r="A103" s="1"/>
      <c r="B103" s="10"/>
      <c r="C103" s="10"/>
      <c r="D103" s="10"/>
      <c r="E103" s="37"/>
      <c r="F103" s="10"/>
      <c r="G103" s="10"/>
    </row>
    <row r="104" spans="1:7" s="69" customFormat="1" x14ac:dyDescent="0.25">
      <c r="A104" s="1"/>
      <c r="B104" s="10"/>
      <c r="C104" s="10"/>
      <c r="D104" s="10"/>
      <c r="E104" s="37"/>
      <c r="F104" s="10"/>
      <c r="G104" s="10"/>
    </row>
    <row r="105" spans="1:7" s="69" customFormat="1" x14ac:dyDescent="0.25">
      <c r="A105" s="1"/>
      <c r="B105" s="10"/>
      <c r="C105" s="10"/>
      <c r="D105" s="10"/>
      <c r="E105" s="37"/>
      <c r="F105" s="10"/>
      <c r="G105" s="10"/>
    </row>
    <row r="106" spans="1:7" s="69" customFormat="1" x14ac:dyDescent="0.25">
      <c r="A106" s="1"/>
      <c r="B106" s="10"/>
      <c r="C106" s="10"/>
      <c r="D106" s="10"/>
      <c r="E106" s="37"/>
      <c r="F106" s="10"/>
      <c r="G106" s="10"/>
    </row>
    <row r="107" spans="1:7" s="69" customFormat="1" x14ac:dyDescent="0.25">
      <c r="A107" s="1"/>
      <c r="B107" s="10"/>
      <c r="C107" s="10"/>
      <c r="D107" s="10"/>
      <c r="E107" s="37"/>
      <c r="F107" s="10"/>
      <c r="G107" s="10"/>
    </row>
    <row r="108" spans="1:7" s="69" customFormat="1" x14ac:dyDescent="0.25">
      <c r="A108" s="1"/>
      <c r="B108" s="10"/>
      <c r="C108" s="10"/>
      <c r="D108" s="10"/>
      <c r="E108" s="37"/>
      <c r="F108" s="10"/>
      <c r="G108" s="10"/>
    </row>
    <row r="109" spans="1:7" s="69" customFormat="1" x14ac:dyDescent="0.25">
      <c r="A109" s="1"/>
      <c r="B109" s="10"/>
      <c r="C109" s="10"/>
      <c r="D109" s="10"/>
      <c r="E109" s="37"/>
      <c r="F109" s="10"/>
      <c r="G109" s="10"/>
    </row>
    <row r="110" spans="1:7" s="69" customFormat="1" x14ac:dyDescent="0.25">
      <c r="A110" s="1"/>
      <c r="B110" s="10"/>
      <c r="C110" s="10"/>
      <c r="D110" s="10"/>
      <c r="E110" s="37"/>
      <c r="F110" s="10"/>
      <c r="G110" s="10"/>
    </row>
    <row r="111" spans="1:7" s="69" customFormat="1" x14ac:dyDescent="0.25">
      <c r="A111" s="1"/>
      <c r="B111" s="10"/>
      <c r="C111" s="10"/>
      <c r="D111" s="10"/>
      <c r="E111" s="37"/>
      <c r="F111" s="10"/>
      <c r="G111" s="10"/>
    </row>
    <row r="112" spans="1:7" s="69" customFormat="1" x14ac:dyDescent="0.25">
      <c r="A112" s="1"/>
      <c r="B112" s="10"/>
      <c r="C112" s="10"/>
      <c r="D112" s="10"/>
      <c r="E112" s="37"/>
      <c r="F112" s="10"/>
      <c r="G112" s="10"/>
    </row>
    <row r="113" spans="1:7" s="69" customFormat="1" x14ac:dyDescent="0.25">
      <c r="A113" s="1"/>
      <c r="B113" s="10"/>
      <c r="C113" s="10"/>
      <c r="D113" s="10"/>
      <c r="E113" s="37"/>
      <c r="F113" s="10"/>
      <c r="G113" s="10"/>
    </row>
    <row r="114" spans="1:7" s="69" customFormat="1" x14ac:dyDescent="0.25">
      <c r="A114" s="1"/>
      <c r="B114" s="10"/>
      <c r="C114" s="10"/>
      <c r="D114" s="10"/>
      <c r="E114" s="37"/>
      <c r="F114" s="10"/>
      <c r="G114" s="10"/>
    </row>
    <row r="115" spans="1:7" s="69" customFormat="1" x14ac:dyDescent="0.25">
      <c r="A115" s="1"/>
      <c r="B115" s="10"/>
      <c r="C115" s="10"/>
      <c r="D115" s="10"/>
      <c r="E115" s="37"/>
      <c r="F115" s="10"/>
      <c r="G115" s="10"/>
    </row>
    <row r="116" spans="1:7" s="69" customFormat="1" x14ac:dyDescent="0.25">
      <c r="A116" s="1"/>
      <c r="B116" s="10"/>
      <c r="C116" s="10"/>
      <c r="D116" s="10"/>
      <c r="E116" s="37"/>
      <c r="F116" s="10"/>
      <c r="G116" s="10"/>
    </row>
    <row r="117" spans="1:7" s="69" customFormat="1" x14ac:dyDescent="0.25">
      <c r="A117" s="1"/>
      <c r="B117" s="10"/>
      <c r="C117" s="10"/>
      <c r="D117" s="10"/>
      <c r="E117" s="10"/>
      <c r="F117" s="10"/>
      <c r="G117" s="10"/>
    </row>
    <row r="118" spans="1:7" s="69" customFormat="1" x14ac:dyDescent="0.25">
      <c r="A118" s="1"/>
      <c r="B118" s="10"/>
      <c r="C118" s="10"/>
      <c r="D118" s="10"/>
      <c r="E118" s="10"/>
      <c r="F118" s="10"/>
      <c r="G118" s="10"/>
    </row>
    <row r="119" spans="1:7" s="69" customFormat="1" x14ac:dyDescent="0.25">
      <c r="A119" s="1"/>
      <c r="B119" s="10"/>
      <c r="C119" s="10"/>
      <c r="D119" s="10"/>
      <c r="E119" s="10"/>
      <c r="F119" s="10"/>
      <c r="G119" s="10"/>
    </row>
    <row r="120" spans="1:7" s="69" customFormat="1" x14ac:dyDescent="0.25">
      <c r="A120" s="1"/>
      <c r="B120" s="10"/>
      <c r="C120" s="10"/>
      <c r="D120" s="10"/>
      <c r="E120" s="10"/>
      <c r="F120" s="10"/>
      <c r="G120" s="10"/>
    </row>
    <row r="121" spans="1:7" s="69" customFormat="1" x14ac:dyDescent="0.25">
      <c r="A121" s="1"/>
      <c r="B121" s="10"/>
      <c r="C121" s="10"/>
      <c r="D121" s="10"/>
      <c r="E121" s="10"/>
      <c r="F121" s="10"/>
      <c r="G121" s="10"/>
    </row>
    <row r="122" spans="1:7" s="69" customFormat="1" x14ac:dyDescent="0.25">
      <c r="A122" s="1"/>
      <c r="B122" s="10"/>
      <c r="C122" s="10"/>
      <c r="D122" s="10"/>
      <c r="E122" s="10"/>
      <c r="F122" s="10"/>
      <c r="G122" s="10"/>
    </row>
    <row r="123" spans="1:7" s="69" customFormat="1" x14ac:dyDescent="0.25">
      <c r="A123" s="1"/>
      <c r="B123" s="10"/>
      <c r="C123" s="10"/>
      <c r="D123" s="10"/>
      <c r="E123" s="10"/>
      <c r="F123" s="10"/>
      <c r="G123" s="10"/>
    </row>
    <row r="124" spans="1:7" s="69" customFormat="1" x14ac:dyDescent="0.25">
      <c r="A124" s="1"/>
      <c r="B124" s="10"/>
      <c r="C124" s="10"/>
      <c r="D124" s="10"/>
      <c r="E124" s="10"/>
      <c r="F124" s="10"/>
      <c r="G124" s="10"/>
    </row>
    <row r="125" spans="1:7" s="69" customFormat="1" x14ac:dyDescent="0.25">
      <c r="A125" s="1"/>
      <c r="B125" s="35"/>
      <c r="C125" s="35"/>
      <c r="D125" s="35"/>
      <c r="E125" s="35"/>
      <c r="F125" s="35"/>
      <c r="G125" s="35"/>
    </row>
    <row r="126" spans="1:7" s="69" customFormat="1" x14ac:dyDescent="0.25">
      <c r="A126" s="1"/>
      <c r="B126" s="35"/>
      <c r="C126" s="35"/>
      <c r="D126" s="35"/>
      <c r="E126" s="35"/>
      <c r="F126" s="35"/>
      <c r="G126" s="35"/>
    </row>
    <row r="127" spans="1:7" s="69" customFormat="1" x14ac:dyDescent="0.25">
      <c r="A127" s="1"/>
      <c r="B127" s="35"/>
      <c r="C127" s="35"/>
      <c r="D127" s="35"/>
      <c r="E127" s="35"/>
      <c r="F127" s="35"/>
      <c r="G127" s="35"/>
    </row>
    <row r="128" spans="1:7" s="69" customFormat="1" x14ac:dyDescent="0.25">
      <c r="A128" s="1"/>
      <c r="B128" s="35"/>
      <c r="C128" s="35"/>
      <c r="D128" s="35"/>
      <c r="E128" s="35"/>
      <c r="F128" s="35"/>
      <c r="G128" s="35"/>
    </row>
    <row r="129" spans="1:7" s="69" customFormat="1" x14ac:dyDescent="0.25">
      <c r="A129" s="1"/>
      <c r="B129" s="35"/>
      <c r="C129" s="35"/>
      <c r="D129" s="35"/>
      <c r="E129" s="35"/>
      <c r="F129" s="35"/>
      <c r="G129" s="35"/>
    </row>
    <row r="130" spans="1:7" s="69" customFormat="1" x14ac:dyDescent="0.25">
      <c r="A130" s="1"/>
      <c r="B130" s="35"/>
      <c r="C130" s="35"/>
      <c r="D130" s="35"/>
      <c r="E130" s="35"/>
      <c r="F130" s="35"/>
      <c r="G130" s="35"/>
    </row>
    <row r="131" spans="1:7" s="69" customFormat="1" x14ac:dyDescent="0.25">
      <c r="A131" s="1"/>
      <c r="B131" s="35"/>
      <c r="C131" s="35"/>
      <c r="D131" s="35"/>
      <c r="E131" s="35"/>
      <c r="F131" s="35"/>
      <c r="G131" s="35"/>
    </row>
  </sheetData>
  <mergeCells count="5">
    <mergeCell ref="B2:E3"/>
    <mergeCell ref="F2:G3"/>
    <mergeCell ref="C4:E4"/>
    <mergeCell ref="C5:E5"/>
    <mergeCell ref="C6:E6"/>
  </mergeCells>
  <conditionalFormatting sqref="C10:D10">
    <cfRule type="cellIs" dxfId="35" priority="14" stopIfTrue="1" operator="greaterThan">
      <formula>0</formula>
    </cfRule>
  </conditionalFormatting>
  <conditionalFormatting sqref="C4:E4">
    <cfRule type="expression" dxfId="34" priority="16" stopIfTrue="1">
      <formula>IF($C$4="AWS / FA / Signal &amp; Magnet",1,0)</formula>
    </cfRule>
  </conditionalFormatting>
  <conditionalFormatting sqref="C19:G19">
    <cfRule type="cellIs" dxfId="33" priority="12" stopIfTrue="1" operator="greaterThan">
      <formula>0</formula>
    </cfRule>
  </conditionalFormatting>
  <conditionalFormatting sqref="C28:G28">
    <cfRule type="cellIs" dxfId="32" priority="3" stopIfTrue="1" operator="greaterThan">
      <formula>0</formula>
    </cfRule>
  </conditionalFormatting>
  <conditionalFormatting sqref="E37">
    <cfRule type="cellIs" dxfId="31" priority="1" stopIfTrue="1" operator="greaterThan">
      <formula>0</formula>
    </cfRule>
  </conditionalFormatting>
  <conditionalFormatting sqref="E18:F18">
    <cfRule type="cellIs" dxfId="30" priority="8" stopIfTrue="1" operator="greaterThan">
      <formula>0</formula>
    </cfRule>
  </conditionalFormatting>
  <conditionalFormatting sqref="E20:F27">
    <cfRule type="cellIs" dxfId="29" priority="2" stopIfTrue="1" operator="greaterThan">
      <formula>0</formula>
    </cfRule>
  </conditionalFormatting>
  <conditionalFormatting sqref="F9:F17 E10:E17 F29 E30:F36">
    <cfRule type="cellIs" dxfId="28" priority="15" stopIfTrue="1" operator="greaterThan">
      <formula>0</formula>
    </cfRule>
  </conditionalFormatting>
  <conditionalFormatting sqref="F37:F40">
    <cfRule type="cellIs" dxfId="27" priority="5" stopIfTrue="1" operator="greaterThan">
      <formula>0</formula>
    </cfRule>
  </conditionalFormatting>
  <conditionalFormatting sqref="G40">
    <cfRule type="cellIs" dxfId="26" priority="4" stopIfTrue="1" operator="greaterThan">
      <formula>0</formula>
    </cfRule>
  </conditionalFormatting>
  <dataValidations count="4">
    <dataValidation type="decimal" operator="greaterThan" allowBlank="1" showInputMessage="1" showErrorMessage="1" sqref="E39 E9" xr:uid="{136FF879-94C1-4637-92AA-B3ACBE698A54}">
      <formula1>0</formula1>
    </dataValidation>
    <dataValidation type="decimal" operator="greaterThanOrEqual" allowBlank="1" showInputMessage="1" showErrorMessage="1" sqref="C10:D10 F10 F19:G19 C19:D19 C28:D28 E28:E36 E10:E17 E19:E26 F28:G28" xr:uid="{9D00122F-EA30-4FB2-BF13-2642952562FE}">
      <formula1>0</formula1>
    </dataValidation>
    <dataValidation type="list" allowBlank="1" showInputMessage="1" showErrorMessage="1" sqref="C4:E4" xr:uid="{8F448984-5A7D-4296-ABC7-932BF1DCE5FD}">
      <formula1>$C$61:$C$70</formula1>
    </dataValidation>
    <dataValidation operator="greaterThan" allowBlank="1" showInputMessage="1" showErrorMessage="1" sqref="C9" xr:uid="{45C35E5F-AB88-4F06-A79C-E5B4F153B9AA}"/>
  </dataValidations>
  <pageMargins left="0.7" right="0.7" top="0.78740157499999996" bottom="0.78740157499999996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041C51-A60B-4F8B-8C85-C654075525D0}">
  <dimension ref="A1:Q142"/>
  <sheetViews>
    <sheetView workbookViewId="0">
      <selection activeCell="C5" sqref="C5:E5"/>
    </sheetView>
  </sheetViews>
  <sheetFormatPr baseColWidth="10" defaultColWidth="11.453125" defaultRowHeight="12.5" x14ac:dyDescent="0.25"/>
  <cols>
    <col min="1" max="1" width="2.1796875" style="6" customWidth="1"/>
    <col min="2" max="2" width="35.453125" style="35" customWidth="1"/>
    <col min="3" max="3" width="7.54296875" style="35" customWidth="1"/>
    <col min="4" max="4" width="8" style="35" bestFit="1" customWidth="1"/>
    <col min="5" max="5" width="11.81640625" style="35" bestFit="1" customWidth="1"/>
    <col min="6" max="6" width="11.7265625" style="35" bestFit="1" customWidth="1"/>
    <col min="7" max="7" width="25.7265625" style="35" bestFit="1" customWidth="1"/>
    <col min="8" max="17" width="11.453125" style="69"/>
    <col min="18" max="16384" width="11.453125" style="3"/>
  </cols>
  <sheetData>
    <row r="1" spans="1:17" ht="4.5" customHeight="1" x14ac:dyDescent="0.25">
      <c r="A1" s="1"/>
      <c r="B1" s="10"/>
      <c r="C1" s="10"/>
      <c r="D1" s="10"/>
      <c r="E1" s="10"/>
      <c r="F1" s="10"/>
      <c r="G1" s="10"/>
      <c r="H1" s="3"/>
      <c r="I1" s="3"/>
      <c r="J1" s="3"/>
      <c r="K1" s="3"/>
      <c r="L1" s="3"/>
      <c r="M1" s="3"/>
      <c r="N1" s="3"/>
      <c r="O1" s="3"/>
      <c r="P1" s="3"/>
      <c r="Q1" s="3"/>
    </row>
    <row r="2" spans="1:17" ht="15" customHeight="1" x14ac:dyDescent="0.25">
      <c r="A2" s="1"/>
      <c r="B2" s="232" t="s">
        <v>112</v>
      </c>
      <c r="C2" s="233"/>
      <c r="D2" s="233"/>
      <c r="E2" s="233"/>
      <c r="F2" s="234"/>
      <c r="G2" s="234"/>
      <c r="H2" s="3"/>
      <c r="I2" s="3"/>
      <c r="J2" s="3"/>
      <c r="K2" s="3"/>
      <c r="L2" s="3"/>
      <c r="M2" s="3"/>
      <c r="N2" s="3"/>
      <c r="O2" s="3"/>
      <c r="P2" s="3"/>
      <c r="Q2" s="3"/>
    </row>
    <row r="3" spans="1:17" ht="15" customHeight="1" x14ac:dyDescent="0.25">
      <c r="A3" s="36"/>
      <c r="B3" s="233"/>
      <c r="C3" s="233"/>
      <c r="D3" s="233"/>
      <c r="E3" s="233"/>
      <c r="F3" s="235"/>
      <c r="G3" s="235"/>
      <c r="H3" s="3"/>
      <c r="I3" s="3"/>
      <c r="J3" s="3"/>
      <c r="K3" s="3"/>
      <c r="L3" s="3"/>
      <c r="M3" s="3"/>
      <c r="N3" s="3"/>
      <c r="O3" s="3"/>
      <c r="P3" s="3"/>
      <c r="Q3" s="3"/>
    </row>
    <row r="4" spans="1:17" ht="15" customHeight="1" x14ac:dyDescent="0.25">
      <c r="A4" s="1"/>
      <c r="B4" s="45" t="s">
        <v>113</v>
      </c>
      <c r="C4" s="236" t="s">
        <v>153</v>
      </c>
      <c r="D4" s="236"/>
      <c r="E4" s="237"/>
      <c r="F4" s="152"/>
      <c r="G4" s="153"/>
      <c r="H4" s="3"/>
      <c r="I4" s="3"/>
      <c r="J4" s="3"/>
      <c r="K4" s="3"/>
      <c r="L4" s="3"/>
      <c r="M4" s="3"/>
      <c r="N4" s="3"/>
      <c r="O4" s="3"/>
      <c r="P4" s="3"/>
      <c r="Q4" s="3"/>
    </row>
    <row r="5" spans="1:17" ht="15" customHeight="1" x14ac:dyDescent="0.25">
      <c r="A5" s="1"/>
      <c r="B5" s="43" t="s">
        <v>3</v>
      </c>
      <c r="C5" s="238" t="s">
        <v>187</v>
      </c>
      <c r="D5" s="239"/>
      <c r="E5" s="239"/>
      <c r="F5" s="12"/>
      <c r="G5" s="48"/>
      <c r="H5" s="3"/>
      <c r="I5" s="3"/>
      <c r="J5" s="3"/>
      <c r="K5" s="3"/>
      <c r="L5" s="3"/>
      <c r="M5" s="3"/>
      <c r="N5" s="3"/>
      <c r="O5" s="3"/>
      <c r="P5" s="3"/>
      <c r="Q5" s="3"/>
    </row>
    <row r="6" spans="1:17" ht="43.5" customHeight="1" x14ac:dyDescent="0.25">
      <c r="A6" s="1"/>
      <c r="B6" s="44" t="s">
        <v>4</v>
      </c>
      <c r="C6" s="229" t="s">
        <v>186</v>
      </c>
      <c r="D6" s="230"/>
      <c r="E6" s="231"/>
      <c r="F6" s="21" t="s">
        <v>5</v>
      </c>
      <c r="G6" s="90" t="str">
        <f>FA!G7</f>
        <v>[Name des Bieters]</v>
      </c>
      <c r="H6" s="3"/>
      <c r="I6" s="3"/>
      <c r="J6" s="3"/>
      <c r="K6" s="3"/>
      <c r="L6" s="3"/>
      <c r="M6" s="3"/>
      <c r="N6" s="3"/>
      <c r="O6" s="3"/>
      <c r="P6" s="3"/>
      <c r="Q6" s="3"/>
    </row>
    <row r="7" spans="1:17" ht="4.5" customHeight="1" thickBot="1" x14ac:dyDescent="0.3">
      <c r="A7" s="1"/>
      <c r="B7" s="10"/>
      <c r="C7" s="10"/>
      <c r="D7" s="10"/>
      <c r="E7" s="13"/>
      <c r="F7" s="10"/>
      <c r="G7" s="10"/>
      <c r="H7" s="3"/>
      <c r="I7" s="3"/>
      <c r="J7" s="3"/>
      <c r="K7" s="3"/>
      <c r="L7" s="3"/>
      <c r="M7" s="3"/>
      <c r="N7" s="3"/>
      <c r="O7" s="3"/>
      <c r="P7" s="3"/>
      <c r="Q7" s="3"/>
    </row>
    <row r="8" spans="1:17" ht="15" customHeight="1" x14ac:dyDescent="0.25">
      <c r="A8" s="4">
        <v>1</v>
      </c>
      <c r="B8" s="49" t="s">
        <v>114</v>
      </c>
      <c r="C8" s="14" t="s">
        <v>115</v>
      </c>
      <c r="D8" s="14" t="s">
        <v>116</v>
      </c>
      <c r="E8" s="14" t="s">
        <v>10</v>
      </c>
      <c r="F8" s="14" t="s">
        <v>11</v>
      </c>
      <c r="G8" s="50" t="s">
        <v>12</v>
      </c>
      <c r="H8" s="3"/>
      <c r="I8" s="3"/>
      <c r="J8" s="3"/>
      <c r="K8" s="3"/>
      <c r="L8" s="3"/>
      <c r="M8" s="3"/>
      <c r="N8" s="3"/>
      <c r="O8" s="3"/>
      <c r="P8" s="3"/>
      <c r="Q8" s="3"/>
    </row>
    <row r="9" spans="1:17" ht="15" customHeight="1" x14ac:dyDescent="0.25">
      <c r="A9" s="4">
        <v>2</v>
      </c>
      <c r="B9" s="51" t="s">
        <v>117</v>
      </c>
      <c r="C9" s="42"/>
      <c r="D9" s="26" t="s">
        <v>108</v>
      </c>
      <c r="E9" s="52"/>
      <c r="F9" s="53">
        <f>E9</f>
        <v>0</v>
      </c>
      <c r="G9" s="54"/>
      <c r="H9" s="3"/>
      <c r="I9" s="3"/>
      <c r="J9" s="3"/>
      <c r="K9" s="3"/>
      <c r="L9" s="3"/>
      <c r="M9" s="3"/>
      <c r="N9" s="3"/>
      <c r="O9" s="3"/>
      <c r="P9" s="3"/>
      <c r="Q9" s="3"/>
    </row>
    <row r="10" spans="1:17" ht="15" customHeight="1" x14ac:dyDescent="0.25">
      <c r="A10" s="4">
        <v>3</v>
      </c>
      <c r="B10" s="55" t="s">
        <v>118</v>
      </c>
      <c r="C10" s="154"/>
      <c r="D10" s="26" t="s">
        <v>119</v>
      </c>
      <c r="E10" s="53">
        <f>C10*$E$9</f>
        <v>0</v>
      </c>
      <c r="F10" s="53">
        <f>E10</f>
        <v>0</v>
      </c>
      <c r="G10" s="56"/>
      <c r="H10" s="3"/>
      <c r="I10" s="3"/>
      <c r="J10" s="3"/>
      <c r="K10" s="3"/>
      <c r="L10" s="3"/>
      <c r="M10" s="3"/>
      <c r="N10" s="3"/>
      <c r="O10" s="3"/>
      <c r="P10" s="3"/>
      <c r="Q10" s="3"/>
    </row>
    <row r="11" spans="1:17" ht="15" customHeight="1" x14ac:dyDescent="0.25">
      <c r="A11" s="4">
        <v>4</v>
      </c>
      <c r="B11" s="55" t="s">
        <v>120</v>
      </c>
      <c r="C11" s="57"/>
      <c r="D11" s="26" t="s">
        <v>119</v>
      </c>
      <c r="E11" s="53">
        <f>C11*$E$9</f>
        <v>0</v>
      </c>
      <c r="F11" s="53">
        <f>E11</f>
        <v>0</v>
      </c>
      <c r="G11" s="56"/>
      <c r="H11" s="3"/>
      <c r="I11" s="3"/>
      <c r="J11" s="3"/>
      <c r="K11" s="3"/>
      <c r="L11" s="3"/>
      <c r="M11" s="3"/>
      <c r="N11" s="3"/>
      <c r="O11" s="3"/>
      <c r="P11" s="3"/>
      <c r="Q11" s="3"/>
    </row>
    <row r="12" spans="1:17" ht="15" customHeight="1" thickBot="1" x14ac:dyDescent="0.3">
      <c r="A12" s="4">
        <v>5</v>
      </c>
      <c r="B12" s="155" t="s">
        <v>121</v>
      </c>
      <c r="C12" s="73"/>
      <c r="D12" s="156" t="s">
        <v>122</v>
      </c>
      <c r="E12" s="157"/>
      <c r="F12" s="58">
        <f>E12</f>
        <v>0</v>
      </c>
      <c r="G12" s="59"/>
      <c r="H12" s="3"/>
      <c r="I12" s="3"/>
      <c r="J12" s="3"/>
      <c r="K12" s="3"/>
      <c r="L12" s="3"/>
      <c r="M12" s="3"/>
      <c r="N12" s="3"/>
      <c r="O12" s="3"/>
      <c r="P12" s="3"/>
      <c r="Q12" s="3"/>
    </row>
    <row r="13" spans="1:17" ht="15" customHeight="1" thickTop="1" x14ac:dyDescent="0.25">
      <c r="A13" s="4">
        <v>6</v>
      </c>
      <c r="B13" s="158" t="s">
        <v>123</v>
      </c>
      <c r="C13" s="17"/>
      <c r="D13" s="18"/>
      <c r="E13" s="19"/>
      <c r="F13" s="53">
        <f>SUM(F9:F12)</f>
        <v>0</v>
      </c>
      <c r="G13" s="159" t="s">
        <v>124</v>
      </c>
      <c r="H13" s="3"/>
      <c r="I13" s="3"/>
      <c r="J13" s="3"/>
      <c r="K13" s="3"/>
      <c r="L13" s="3"/>
      <c r="M13" s="3"/>
      <c r="N13" s="3"/>
      <c r="O13" s="3"/>
      <c r="P13" s="3"/>
      <c r="Q13" s="3"/>
    </row>
    <row r="14" spans="1:17" ht="15" customHeight="1" thickBot="1" x14ac:dyDescent="0.3">
      <c r="A14" s="4">
        <v>7</v>
      </c>
      <c r="B14" s="60" t="s">
        <v>125</v>
      </c>
      <c r="C14" s="20"/>
      <c r="D14" s="21"/>
      <c r="E14" s="160"/>
      <c r="F14" s="53">
        <f>E14*F13</f>
        <v>0</v>
      </c>
      <c r="G14" s="161" t="s">
        <v>126</v>
      </c>
      <c r="H14" s="3"/>
      <c r="I14" s="3"/>
      <c r="J14" s="3"/>
      <c r="K14" s="3"/>
      <c r="L14" s="3"/>
      <c r="M14" s="3"/>
      <c r="N14" s="3"/>
      <c r="O14" s="3"/>
      <c r="P14" s="3"/>
      <c r="Q14" s="3"/>
    </row>
    <row r="15" spans="1:17" ht="15" customHeight="1" x14ac:dyDescent="0.25">
      <c r="A15" s="4">
        <v>8</v>
      </c>
      <c r="B15" s="60" t="s">
        <v>27</v>
      </c>
      <c r="C15" s="20"/>
      <c r="D15" s="23"/>
      <c r="E15" s="24"/>
      <c r="F15" s="61">
        <f>F13+F14</f>
        <v>0</v>
      </c>
      <c r="G15" s="162" t="str">
        <f>IF(F13=0,"",(F15+F16))</f>
        <v/>
      </c>
      <c r="H15" s="3"/>
      <c r="I15" s="3"/>
      <c r="J15" s="3"/>
      <c r="K15" s="3"/>
      <c r="L15" s="3"/>
      <c r="M15" s="3"/>
      <c r="N15" s="3"/>
      <c r="O15" s="3"/>
      <c r="P15" s="3"/>
      <c r="Q15" s="3"/>
    </row>
    <row r="16" spans="1:17" ht="15" customHeight="1" thickBot="1" x14ac:dyDescent="0.3">
      <c r="A16" s="4">
        <v>9</v>
      </c>
      <c r="B16" s="60" t="s">
        <v>37</v>
      </c>
      <c r="C16" s="169" t="s">
        <v>30</v>
      </c>
      <c r="D16" s="171"/>
      <c r="E16" s="160"/>
      <c r="F16" s="61">
        <f>F15*E16</f>
        <v>0</v>
      </c>
      <c r="G16" s="173" t="s">
        <v>127</v>
      </c>
      <c r="H16" s="2"/>
      <c r="I16" s="2"/>
      <c r="J16" s="2"/>
      <c r="K16" s="2"/>
      <c r="L16" s="2"/>
      <c r="M16" s="2"/>
      <c r="N16" s="2"/>
      <c r="O16" s="2"/>
      <c r="P16" s="2"/>
      <c r="Q16" s="3"/>
    </row>
    <row r="17" spans="1:17" ht="15" customHeight="1" x14ac:dyDescent="0.25">
      <c r="A17" s="4">
        <v>10</v>
      </c>
      <c r="B17" s="49" t="s">
        <v>128</v>
      </c>
      <c r="C17" s="14" t="s">
        <v>115</v>
      </c>
      <c r="D17" s="14" t="s">
        <v>116</v>
      </c>
      <c r="E17" s="14" t="s">
        <v>10</v>
      </c>
      <c r="F17" s="14" t="s">
        <v>11</v>
      </c>
      <c r="G17" s="50" t="s">
        <v>12</v>
      </c>
      <c r="H17" s="3"/>
      <c r="I17" s="3"/>
      <c r="J17" s="3"/>
      <c r="K17" s="3"/>
      <c r="L17" s="3"/>
      <c r="M17" s="3"/>
      <c r="N17" s="3"/>
      <c r="O17" s="3"/>
      <c r="P17" s="3"/>
      <c r="Q17" s="3"/>
    </row>
    <row r="18" spans="1:17" ht="15" customHeight="1" x14ac:dyDescent="0.25">
      <c r="A18" s="4">
        <v>11</v>
      </c>
      <c r="B18" s="163" t="s">
        <v>129</v>
      </c>
      <c r="C18" s="206"/>
      <c r="D18" s="208"/>
      <c r="E18" s="62"/>
      <c r="F18" s="53">
        <f>C18*E18</f>
        <v>0</v>
      </c>
      <c r="G18" s="56"/>
      <c r="H18" s="3"/>
      <c r="I18" s="3"/>
      <c r="J18" s="3"/>
      <c r="K18" s="3"/>
      <c r="L18" s="3"/>
      <c r="M18" s="3"/>
      <c r="N18" s="3"/>
      <c r="O18" s="3"/>
      <c r="P18" s="3"/>
      <c r="Q18" s="3"/>
    </row>
    <row r="19" spans="1:17" ht="15" customHeight="1" x14ac:dyDescent="0.25">
      <c r="A19" s="4">
        <v>12</v>
      </c>
      <c r="B19" s="163" t="s">
        <v>130</v>
      </c>
      <c r="C19" s="206"/>
      <c r="D19" s="208"/>
      <c r="E19" s="62"/>
      <c r="F19" s="53">
        <f>C19*E19</f>
        <v>0</v>
      </c>
      <c r="G19" s="56"/>
      <c r="H19" s="3"/>
      <c r="I19" s="3"/>
      <c r="J19" s="3"/>
      <c r="K19" s="3"/>
      <c r="L19" s="3"/>
      <c r="M19" s="3"/>
      <c r="N19" s="3"/>
      <c r="O19" s="3"/>
      <c r="P19" s="3"/>
      <c r="Q19" s="3"/>
    </row>
    <row r="20" spans="1:17" ht="15" customHeight="1" thickBot="1" x14ac:dyDescent="0.3">
      <c r="A20" s="4">
        <v>13</v>
      </c>
      <c r="B20" s="163" t="s">
        <v>131</v>
      </c>
      <c r="C20" s="207"/>
      <c r="D20" s="209"/>
      <c r="E20" s="164"/>
      <c r="F20" s="58">
        <f>C20*E20</f>
        <v>0</v>
      </c>
      <c r="G20" s="56"/>
      <c r="H20" s="3"/>
      <c r="I20" s="3"/>
      <c r="J20" s="3"/>
      <c r="K20" s="3"/>
      <c r="L20" s="3"/>
      <c r="M20" s="3"/>
      <c r="N20" s="3"/>
      <c r="O20" s="3"/>
      <c r="P20" s="3"/>
      <c r="Q20" s="3"/>
    </row>
    <row r="21" spans="1:17" ht="15" customHeight="1" thickTop="1" x14ac:dyDescent="0.25">
      <c r="A21" s="4">
        <v>14</v>
      </c>
      <c r="B21" s="63" t="s">
        <v>123</v>
      </c>
      <c r="C21" s="17"/>
      <c r="D21" s="18"/>
      <c r="E21" s="19"/>
      <c r="F21" s="53">
        <f>SUM(F18:F20)</f>
        <v>0</v>
      </c>
      <c r="G21" s="159" t="s">
        <v>132</v>
      </c>
      <c r="H21" s="3"/>
      <c r="I21" s="3"/>
      <c r="J21" s="3"/>
      <c r="K21" s="3"/>
      <c r="L21" s="3"/>
      <c r="M21" s="3"/>
      <c r="N21" s="3"/>
      <c r="O21" s="3"/>
      <c r="P21" s="3"/>
      <c r="Q21" s="3"/>
    </row>
    <row r="22" spans="1:17" ht="15" customHeight="1" thickBot="1" x14ac:dyDescent="0.3">
      <c r="A22" s="4">
        <v>15</v>
      </c>
      <c r="B22" s="64" t="s">
        <v>24</v>
      </c>
      <c r="C22" s="20"/>
      <c r="D22" s="21"/>
      <c r="E22" s="22"/>
      <c r="F22" s="53">
        <f>E22*F21</f>
        <v>0</v>
      </c>
      <c r="G22" s="65" t="str">
        <f>$G$14</f>
        <v>bezogen auf kalk. Selbstkosten</v>
      </c>
      <c r="H22" s="3"/>
      <c r="I22" s="3"/>
      <c r="J22" s="3"/>
      <c r="K22" s="3"/>
      <c r="L22" s="3"/>
      <c r="M22" s="3"/>
      <c r="N22" s="3"/>
      <c r="O22" s="3"/>
      <c r="P22" s="3"/>
      <c r="Q22" s="3"/>
    </row>
    <row r="23" spans="1:17" ht="15" customHeight="1" x14ac:dyDescent="0.25">
      <c r="A23" s="4">
        <v>16</v>
      </c>
      <c r="B23" s="60" t="s">
        <v>27</v>
      </c>
      <c r="C23" s="20"/>
      <c r="D23" s="23"/>
      <c r="E23" s="24"/>
      <c r="F23" s="61">
        <f>F21+F22</f>
        <v>0</v>
      </c>
      <c r="G23" s="165" t="str">
        <f>IF(F21=0,"",(F23+F24))</f>
        <v/>
      </c>
      <c r="H23" s="3"/>
      <c r="I23" s="3"/>
      <c r="J23" s="3"/>
      <c r="K23" s="3"/>
      <c r="L23" s="3"/>
      <c r="M23" s="3"/>
      <c r="N23" s="3"/>
      <c r="O23" s="3"/>
      <c r="P23" s="3"/>
      <c r="Q23" s="3"/>
    </row>
    <row r="24" spans="1:17" ht="15" customHeight="1" thickBot="1" x14ac:dyDescent="0.3">
      <c r="A24" s="4">
        <v>17</v>
      </c>
      <c r="B24" s="60" t="s">
        <v>37</v>
      </c>
      <c r="C24" s="169" t="s">
        <v>30</v>
      </c>
      <c r="D24" s="171"/>
      <c r="E24" s="160"/>
      <c r="F24" s="61">
        <f>F23*E24</f>
        <v>0</v>
      </c>
      <c r="G24" s="173" t="s">
        <v>133</v>
      </c>
      <c r="H24" s="2"/>
      <c r="I24" s="2"/>
      <c r="J24" s="2"/>
      <c r="K24" s="2"/>
      <c r="L24" s="2"/>
      <c r="M24" s="2"/>
      <c r="N24" s="2"/>
      <c r="O24" s="2"/>
      <c r="P24" s="2"/>
      <c r="Q24" s="3"/>
    </row>
    <row r="25" spans="1:17" ht="15" customHeight="1" x14ac:dyDescent="0.25">
      <c r="A25" s="4">
        <v>18</v>
      </c>
      <c r="B25" s="49" t="s">
        <v>134</v>
      </c>
      <c r="C25" s="14" t="s">
        <v>115</v>
      </c>
      <c r="D25" s="14" t="s">
        <v>116</v>
      </c>
      <c r="E25" s="14" t="s">
        <v>10</v>
      </c>
      <c r="F25" s="14" t="s">
        <v>11</v>
      </c>
      <c r="G25" s="50" t="s">
        <v>12</v>
      </c>
      <c r="H25" s="3"/>
      <c r="I25" s="3"/>
      <c r="J25" s="3"/>
      <c r="K25" s="3"/>
      <c r="L25" s="3"/>
      <c r="M25" s="3"/>
      <c r="N25" s="3"/>
      <c r="O25" s="3"/>
      <c r="P25" s="3"/>
      <c r="Q25" s="3"/>
    </row>
    <row r="26" spans="1:17" ht="15" customHeight="1" x14ac:dyDescent="0.25">
      <c r="A26" s="4">
        <v>19</v>
      </c>
      <c r="B26" s="51" t="s">
        <v>135</v>
      </c>
      <c r="C26" s="42"/>
      <c r="D26" s="26" t="s">
        <v>108</v>
      </c>
      <c r="E26" s="53">
        <f>$E$9</f>
        <v>0</v>
      </c>
      <c r="F26" s="53"/>
      <c r="G26" s="56"/>
      <c r="H26" s="3"/>
      <c r="I26" s="3"/>
      <c r="J26" s="3"/>
      <c r="K26" s="3"/>
      <c r="L26" s="3"/>
      <c r="M26" s="3"/>
      <c r="N26" s="3"/>
      <c r="O26" s="3"/>
      <c r="P26" s="3"/>
      <c r="Q26" s="3"/>
    </row>
    <row r="27" spans="1:17" ht="15" customHeight="1" thickBot="1" x14ac:dyDescent="0.3">
      <c r="A27" s="4">
        <v>20</v>
      </c>
      <c r="B27" s="155" t="s">
        <v>136</v>
      </c>
      <c r="C27" s="166"/>
      <c r="D27" s="156" t="s">
        <v>137</v>
      </c>
      <c r="E27" s="58">
        <f>E26*C27/100</f>
        <v>0</v>
      </c>
      <c r="F27" s="58">
        <f>E27</f>
        <v>0</v>
      </c>
      <c r="G27" s="56"/>
      <c r="H27" s="3"/>
      <c r="I27" s="3"/>
      <c r="J27" s="3"/>
      <c r="K27" s="3"/>
      <c r="L27" s="3"/>
      <c r="M27" s="3"/>
      <c r="N27" s="3"/>
      <c r="O27" s="3"/>
      <c r="P27" s="3"/>
      <c r="Q27" s="3"/>
    </row>
    <row r="28" spans="1:17" ht="15" customHeight="1" thickTop="1" x14ac:dyDescent="0.25">
      <c r="A28" s="4">
        <v>21</v>
      </c>
      <c r="B28" s="158" t="s">
        <v>123</v>
      </c>
      <c r="C28" s="17"/>
      <c r="D28" s="18"/>
      <c r="E28" s="19"/>
      <c r="F28" s="53">
        <f>SUM(F26:F27)</f>
        <v>0</v>
      </c>
      <c r="G28" s="159" t="s">
        <v>138</v>
      </c>
      <c r="H28" s="3"/>
      <c r="I28" s="3"/>
      <c r="J28" s="3"/>
      <c r="K28" s="3"/>
      <c r="L28" s="3"/>
      <c r="M28" s="3"/>
      <c r="N28" s="3"/>
      <c r="O28" s="3"/>
      <c r="P28" s="3"/>
      <c r="Q28" s="3"/>
    </row>
    <row r="29" spans="1:17" ht="15" customHeight="1" thickBot="1" x14ac:dyDescent="0.3">
      <c r="A29" s="4">
        <v>22</v>
      </c>
      <c r="B29" s="60" t="s">
        <v>24</v>
      </c>
      <c r="C29" s="20"/>
      <c r="D29" s="21"/>
      <c r="E29" s="22"/>
      <c r="F29" s="53">
        <f>E29*F28</f>
        <v>0</v>
      </c>
      <c r="G29" s="65" t="str">
        <f>$G$14</f>
        <v>bezogen auf kalk. Selbstkosten</v>
      </c>
      <c r="H29" s="3"/>
      <c r="I29" s="3"/>
      <c r="J29" s="3"/>
      <c r="K29" s="3"/>
      <c r="L29" s="3"/>
      <c r="M29" s="3"/>
      <c r="N29" s="3"/>
      <c r="O29" s="3"/>
      <c r="P29" s="3"/>
      <c r="Q29" s="3"/>
    </row>
    <row r="30" spans="1:17" ht="15" customHeight="1" x14ac:dyDescent="0.25">
      <c r="A30" s="4">
        <v>23</v>
      </c>
      <c r="B30" s="60" t="s">
        <v>27</v>
      </c>
      <c r="C30" s="20"/>
      <c r="D30" s="23"/>
      <c r="E30" s="24"/>
      <c r="F30" s="61">
        <f>F28+F29</f>
        <v>0</v>
      </c>
      <c r="G30" s="162" t="str">
        <f>IF(F28=0,"",(F30+F31))</f>
        <v/>
      </c>
      <c r="H30" s="3"/>
      <c r="I30" s="3"/>
      <c r="J30" s="3"/>
      <c r="K30" s="3"/>
      <c r="L30" s="3"/>
      <c r="M30" s="3"/>
      <c r="N30" s="3"/>
      <c r="O30" s="3"/>
      <c r="P30" s="3"/>
      <c r="Q30" s="3"/>
    </row>
    <row r="31" spans="1:17" ht="15" customHeight="1" thickBot="1" x14ac:dyDescent="0.3">
      <c r="A31" s="4">
        <v>24</v>
      </c>
      <c r="B31" s="60" t="s">
        <v>37</v>
      </c>
      <c r="C31" s="169" t="s">
        <v>30</v>
      </c>
      <c r="D31" s="171"/>
      <c r="E31" s="160"/>
      <c r="F31" s="61">
        <f>F30*E31</f>
        <v>0</v>
      </c>
      <c r="G31" s="173" t="s">
        <v>127</v>
      </c>
      <c r="H31" s="2"/>
      <c r="I31" s="2"/>
      <c r="J31" s="2"/>
      <c r="K31" s="2"/>
      <c r="L31" s="2"/>
      <c r="M31" s="2"/>
      <c r="N31" s="2"/>
      <c r="O31" s="2"/>
      <c r="P31" s="2"/>
      <c r="Q31" s="3"/>
    </row>
    <row r="32" spans="1:17" ht="15" customHeight="1" x14ac:dyDescent="0.25">
      <c r="A32" s="4">
        <v>25</v>
      </c>
      <c r="B32" s="49" t="s">
        <v>139</v>
      </c>
      <c r="C32" s="14" t="s">
        <v>115</v>
      </c>
      <c r="D32" s="14" t="s">
        <v>116</v>
      </c>
      <c r="E32" s="14" t="s">
        <v>10</v>
      </c>
      <c r="F32" s="14" t="s">
        <v>11</v>
      </c>
      <c r="G32" s="50" t="s">
        <v>12</v>
      </c>
      <c r="H32" s="3"/>
      <c r="I32" s="3"/>
      <c r="J32" s="3"/>
      <c r="K32" s="3"/>
      <c r="L32" s="3"/>
      <c r="M32" s="3"/>
      <c r="N32" s="3"/>
      <c r="O32" s="3"/>
      <c r="P32" s="3"/>
      <c r="Q32" s="3"/>
    </row>
    <row r="33" spans="1:17" ht="15" customHeight="1" x14ac:dyDescent="0.25">
      <c r="A33" s="4">
        <v>26</v>
      </c>
      <c r="B33" s="51" t="s">
        <v>135</v>
      </c>
      <c r="C33" s="42"/>
      <c r="D33" s="26" t="s">
        <v>108</v>
      </c>
      <c r="E33" s="53">
        <f>$E$9</f>
        <v>0</v>
      </c>
      <c r="F33" s="167"/>
      <c r="G33" s="56"/>
      <c r="H33" s="3"/>
      <c r="I33" s="3"/>
      <c r="J33" s="3"/>
      <c r="K33" s="3"/>
      <c r="L33" s="3"/>
      <c r="M33" s="3"/>
      <c r="N33" s="3"/>
      <c r="O33" s="3"/>
      <c r="P33" s="3"/>
      <c r="Q33" s="3"/>
    </row>
    <row r="34" spans="1:17" ht="15" customHeight="1" thickBot="1" x14ac:dyDescent="0.3">
      <c r="A34" s="4">
        <v>27</v>
      </c>
      <c r="B34" s="155" t="s">
        <v>140</v>
      </c>
      <c r="C34" s="166"/>
      <c r="D34" s="156" t="s">
        <v>137</v>
      </c>
      <c r="E34" s="58">
        <f>E33*C34/100</f>
        <v>0</v>
      </c>
      <c r="F34" s="58">
        <f>E34</f>
        <v>0</v>
      </c>
      <c r="G34" s="56"/>
      <c r="H34" s="3"/>
      <c r="I34" s="3"/>
      <c r="J34" s="3"/>
      <c r="K34" s="3"/>
      <c r="L34" s="3"/>
      <c r="M34" s="3"/>
      <c r="N34" s="3"/>
      <c r="O34" s="3"/>
      <c r="P34" s="3"/>
      <c r="Q34" s="3"/>
    </row>
    <row r="35" spans="1:17" ht="15" customHeight="1" thickTop="1" x14ac:dyDescent="0.25">
      <c r="A35" s="4">
        <v>28</v>
      </c>
      <c r="B35" s="158" t="s">
        <v>123</v>
      </c>
      <c r="C35" s="17"/>
      <c r="D35" s="18"/>
      <c r="E35" s="19"/>
      <c r="F35" s="53">
        <f>SUM(F33:F34)</f>
        <v>0</v>
      </c>
      <c r="G35" s="159" t="s">
        <v>138</v>
      </c>
      <c r="H35" s="3"/>
      <c r="I35" s="3"/>
      <c r="J35" s="3"/>
      <c r="K35" s="3"/>
      <c r="L35" s="3"/>
      <c r="M35" s="3"/>
      <c r="N35" s="3"/>
      <c r="O35" s="3"/>
      <c r="P35" s="3"/>
      <c r="Q35" s="3"/>
    </row>
    <row r="36" spans="1:17" ht="17.25" customHeight="1" thickBot="1" x14ac:dyDescent="0.3">
      <c r="A36" s="4">
        <v>29</v>
      </c>
      <c r="B36" s="60" t="s">
        <v>24</v>
      </c>
      <c r="C36" s="20"/>
      <c r="D36" s="21"/>
      <c r="E36" s="22"/>
      <c r="F36" s="53">
        <f>E36*F35</f>
        <v>0</v>
      </c>
      <c r="G36" s="65" t="str">
        <f>$G$14</f>
        <v>bezogen auf kalk. Selbstkosten</v>
      </c>
      <c r="H36" s="3"/>
      <c r="I36" s="3"/>
      <c r="J36" s="3"/>
      <c r="K36" s="3"/>
      <c r="L36" s="3"/>
      <c r="M36" s="3"/>
      <c r="N36" s="3"/>
      <c r="O36" s="3"/>
      <c r="P36" s="3"/>
      <c r="Q36" s="3"/>
    </row>
    <row r="37" spans="1:17" ht="15" customHeight="1" x14ac:dyDescent="0.25">
      <c r="A37" s="4">
        <v>30</v>
      </c>
      <c r="B37" s="60" t="s">
        <v>27</v>
      </c>
      <c r="C37" s="20"/>
      <c r="D37" s="23"/>
      <c r="E37" s="24"/>
      <c r="F37" s="61">
        <f>F35+F36</f>
        <v>0</v>
      </c>
      <c r="G37" s="162" t="str">
        <f>IF(F35=0,"",(F37+F38))</f>
        <v/>
      </c>
      <c r="H37" s="3"/>
      <c r="I37" s="3"/>
      <c r="J37" s="3"/>
      <c r="K37" s="3"/>
      <c r="L37" s="3"/>
      <c r="M37" s="3"/>
      <c r="N37" s="3"/>
      <c r="O37" s="3"/>
      <c r="P37" s="3"/>
      <c r="Q37" s="3"/>
    </row>
    <row r="38" spans="1:17" ht="15" customHeight="1" thickBot="1" x14ac:dyDescent="0.3">
      <c r="A38" s="4">
        <v>31</v>
      </c>
      <c r="B38" s="60" t="s">
        <v>37</v>
      </c>
      <c r="C38" s="169" t="s">
        <v>30</v>
      </c>
      <c r="D38" s="171"/>
      <c r="E38" s="160"/>
      <c r="F38" s="61">
        <f>F37*E38</f>
        <v>0</v>
      </c>
      <c r="G38" s="173" t="s">
        <v>127</v>
      </c>
      <c r="H38" s="2"/>
      <c r="I38" s="2"/>
      <c r="J38" s="2"/>
      <c r="K38" s="2"/>
      <c r="L38" s="2"/>
      <c r="M38" s="2"/>
      <c r="N38" s="2"/>
      <c r="O38" s="2"/>
      <c r="P38" s="2"/>
      <c r="Q38" s="3"/>
    </row>
    <row r="39" spans="1:17" ht="15" customHeight="1" x14ac:dyDescent="0.25">
      <c r="A39" s="4">
        <v>32</v>
      </c>
      <c r="B39" s="49" t="s">
        <v>141</v>
      </c>
      <c r="C39" s="14" t="s">
        <v>115</v>
      </c>
      <c r="D39" s="14" t="s">
        <v>116</v>
      </c>
      <c r="E39" s="14" t="s">
        <v>10</v>
      </c>
      <c r="F39" s="14" t="s">
        <v>11</v>
      </c>
      <c r="G39" s="50" t="s">
        <v>12</v>
      </c>
      <c r="H39" s="3"/>
      <c r="I39" s="3"/>
      <c r="J39" s="3"/>
      <c r="K39" s="3"/>
      <c r="L39" s="3"/>
      <c r="M39" s="3"/>
      <c r="N39" s="3"/>
      <c r="O39" s="3"/>
      <c r="P39" s="3"/>
      <c r="Q39" s="3"/>
    </row>
    <row r="40" spans="1:17" ht="15" customHeight="1" x14ac:dyDescent="0.25">
      <c r="A40" s="4">
        <v>33</v>
      </c>
      <c r="B40" s="51" t="s">
        <v>135</v>
      </c>
      <c r="C40" s="42"/>
      <c r="D40" s="26" t="s">
        <v>108</v>
      </c>
      <c r="E40" s="53">
        <f>$E$9</f>
        <v>0</v>
      </c>
      <c r="F40" s="167"/>
      <c r="G40" s="56"/>
      <c r="H40" s="3"/>
      <c r="I40" s="3"/>
      <c r="J40" s="3"/>
      <c r="K40" s="3"/>
      <c r="L40" s="3"/>
      <c r="M40" s="3"/>
      <c r="N40" s="3"/>
      <c r="O40" s="3"/>
      <c r="P40" s="3"/>
      <c r="Q40" s="3"/>
    </row>
    <row r="41" spans="1:17" ht="15" customHeight="1" thickBot="1" x14ac:dyDescent="0.3">
      <c r="A41" s="4">
        <v>34</v>
      </c>
      <c r="B41" s="155" t="s">
        <v>142</v>
      </c>
      <c r="C41" s="166"/>
      <c r="D41" s="156" t="s">
        <v>137</v>
      </c>
      <c r="E41" s="58">
        <f>E40*C41/100</f>
        <v>0</v>
      </c>
      <c r="F41" s="58">
        <f>E41</f>
        <v>0</v>
      </c>
      <c r="G41" s="56"/>
      <c r="H41" s="3"/>
      <c r="I41" s="3"/>
      <c r="J41" s="3"/>
      <c r="K41" s="3"/>
      <c r="L41" s="3"/>
      <c r="M41" s="3"/>
      <c r="N41" s="3"/>
      <c r="O41" s="3"/>
      <c r="P41" s="3"/>
      <c r="Q41" s="3"/>
    </row>
    <row r="42" spans="1:17" ht="15" customHeight="1" thickTop="1" x14ac:dyDescent="0.25">
      <c r="A42" s="4">
        <v>35</v>
      </c>
      <c r="B42" s="158" t="s">
        <v>123</v>
      </c>
      <c r="C42" s="17"/>
      <c r="D42" s="18"/>
      <c r="E42" s="19"/>
      <c r="F42" s="53">
        <f>SUM(F40:F41)</f>
        <v>0</v>
      </c>
      <c r="G42" s="159" t="s">
        <v>138</v>
      </c>
      <c r="H42" s="3"/>
      <c r="I42" s="3"/>
      <c r="J42" s="3"/>
      <c r="K42" s="3"/>
      <c r="L42" s="3"/>
      <c r="M42" s="3"/>
      <c r="N42" s="3"/>
      <c r="O42" s="3"/>
      <c r="P42" s="3"/>
      <c r="Q42" s="3"/>
    </row>
    <row r="43" spans="1:17" ht="17.25" customHeight="1" thickBot="1" x14ac:dyDescent="0.3">
      <c r="A43" s="4">
        <v>36</v>
      </c>
      <c r="B43" s="60" t="s">
        <v>24</v>
      </c>
      <c r="C43" s="20"/>
      <c r="D43" s="21"/>
      <c r="E43" s="22"/>
      <c r="F43" s="53">
        <f>E43*F42</f>
        <v>0</v>
      </c>
      <c r="G43" s="65" t="str">
        <f>$G$14</f>
        <v>bezogen auf kalk. Selbstkosten</v>
      </c>
      <c r="H43" s="3"/>
      <c r="I43" s="3"/>
      <c r="J43" s="3"/>
      <c r="K43" s="3"/>
      <c r="L43" s="3"/>
      <c r="M43" s="3"/>
      <c r="N43" s="3"/>
      <c r="O43" s="3"/>
      <c r="P43" s="3"/>
      <c r="Q43" s="3"/>
    </row>
    <row r="44" spans="1:17" ht="15" customHeight="1" x14ac:dyDescent="0.25">
      <c r="A44" s="4">
        <v>37</v>
      </c>
      <c r="B44" s="60" t="s">
        <v>27</v>
      </c>
      <c r="C44" s="20"/>
      <c r="D44" s="23"/>
      <c r="E44" s="24"/>
      <c r="F44" s="61">
        <f>F42+F43</f>
        <v>0</v>
      </c>
      <c r="G44" s="162" t="str">
        <f>IF(F42=0,"",(F44+F45))</f>
        <v/>
      </c>
      <c r="H44" s="3"/>
      <c r="I44" s="3"/>
      <c r="J44" s="3"/>
      <c r="K44" s="3"/>
      <c r="L44" s="3"/>
      <c r="M44" s="3"/>
      <c r="N44" s="3"/>
      <c r="O44" s="3"/>
      <c r="P44" s="3"/>
      <c r="Q44" s="3"/>
    </row>
    <row r="45" spans="1:17" ht="15" customHeight="1" thickBot="1" x14ac:dyDescent="0.3">
      <c r="A45" s="4">
        <v>38</v>
      </c>
      <c r="B45" s="168" t="s">
        <v>37</v>
      </c>
      <c r="C45" s="169" t="s">
        <v>30</v>
      </c>
      <c r="D45" s="171"/>
      <c r="E45" s="205"/>
      <c r="F45" s="170">
        <f>F44*E45</f>
        <v>0</v>
      </c>
      <c r="G45" s="173" t="s">
        <v>127</v>
      </c>
      <c r="H45" s="2"/>
      <c r="I45" s="2"/>
      <c r="J45" s="2"/>
      <c r="K45" s="2"/>
      <c r="L45" s="2"/>
      <c r="M45" s="2"/>
      <c r="N45" s="2"/>
      <c r="O45" s="2"/>
      <c r="P45" s="2"/>
      <c r="Q45" s="3"/>
    </row>
    <row r="46" spans="1:17" x14ac:dyDescent="0.25">
      <c r="A46" s="4">
        <v>39</v>
      </c>
      <c r="B46" s="132" t="s">
        <v>86</v>
      </c>
      <c r="C46" s="31"/>
      <c r="D46" s="30"/>
      <c r="E46" s="31"/>
      <c r="F46" s="9"/>
      <c r="G46" s="32"/>
      <c r="H46" s="3"/>
      <c r="I46" s="3"/>
      <c r="J46" s="3"/>
      <c r="K46" s="3"/>
      <c r="L46" s="3"/>
      <c r="M46" s="3"/>
      <c r="N46" s="3"/>
      <c r="O46" s="3"/>
      <c r="P46" s="3"/>
      <c r="Q46" s="3"/>
    </row>
    <row r="47" spans="1:17" ht="15" customHeight="1" x14ac:dyDescent="0.25">
      <c r="A47" s="4">
        <v>40</v>
      </c>
      <c r="B47" s="7" t="s">
        <v>143</v>
      </c>
      <c r="C47" s="31"/>
      <c r="D47" s="30"/>
      <c r="E47" s="31"/>
      <c r="F47" s="33"/>
      <c r="G47" s="34" t="s">
        <v>87</v>
      </c>
      <c r="H47" s="3"/>
      <c r="I47" s="3"/>
      <c r="J47" s="3"/>
      <c r="K47" s="3"/>
      <c r="L47" s="3"/>
      <c r="M47" s="3"/>
      <c r="N47" s="3"/>
      <c r="O47" s="3"/>
      <c r="P47" s="3"/>
      <c r="Q47" s="3"/>
    </row>
    <row r="48" spans="1:17" ht="15" customHeight="1" x14ac:dyDescent="0.25">
      <c r="A48" s="4">
        <v>41</v>
      </c>
      <c r="B48" s="66" t="s">
        <v>144</v>
      </c>
      <c r="C48" s="31"/>
      <c r="D48" s="30"/>
      <c r="E48" s="31"/>
      <c r="F48" s="9"/>
      <c r="G48" s="32"/>
      <c r="H48" s="3"/>
      <c r="I48" s="3"/>
      <c r="J48" s="3"/>
      <c r="K48" s="3"/>
      <c r="L48" s="3"/>
      <c r="M48" s="3"/>
      <c r="N48" s="3"/>
      <c r="O48" s="3"/>
      <c r="P48" s="3"/>
      <c r="Q48" s="3"/>
    </row>
    <row r="49" spans="1:17" s="69" customFormat="1" x14ac:dyDescent="0.25">
      <c r="A49" s="177">
        <v>42</v>
      </c>
      <c r="B49" s="178" t="s">
        <v>145</v>
      </c>
      <c r="C49" s="179"/>
      <c r="D49" s="180"/>
      <c r="E49" s="179"/>
      <c r="F49" s="181"/>
      <c r="G49" s="181"/>
    </row>
    <row r="50" spans="1:17" s="69" customFormat="1" ht="3" customHeight="1" x14ac:dyDescent="0.25">
      <c r="A50" s="177"/>
      <c r="B50" s="178"/>
      <c r="C50" s="179"/>
      <c r="D50" s="180"/>
      <c r="E50" s="179"/>
      <c r="F50" s="182"/>
      <c r="G50" s="181"/>
    </row>
    <row r="51" spans="1:17" ht="3" customHeight="1" x14ac:dyDescent="0.25">
      <c r="A51" s="4"/>
      <c r="B51" s="66"/>
      <c r="C51" s="31"/>
      <c r="D51" s="30"/>
      <c r="E51" s="31"/>
      <c r="F51" s="8"/>
      <c r="G51" s="8"/>
      <c r="H51" s="3"/>
      <c r="I51" s="3"/>
      <c r="J51" s="3"/>
      <c r="K51" s="3"/>
      <c r="L51" s="3"/>
      <c r="M51" s="3"/>
      <c r="N51" s="3"/>
      <c r="O51" s="3"/>
      <c r="P51" s="3"/>
      <c r="Q51" s="3"/>
    </row>
    <row r="52" spans="1:17" ht="3" customHeight="1" x14ac:dyDescent="0.25">
      <c r="A52" s="4"/>
      <c r="B52" s="67"/>
      <c r="C52" s="10"/>
      <c r="D52" s="10"/>
      <c r="E52" s="10"/>
      <c r="F52" s="10"/>
      <c r="G52" s="10"/>
      <c r="H52" s="3"/>
      <c r="I52" s="3"/>
      <c r="J52" s="3"/>
      <c r="K52" s="3"/>
      <c r="L52" s="3"/>
      <c r="M52" s="3"/>
      <c r="N52" s="3"/>
      <c r="O52" s="3"/>
      <c r="P52" s="3"/>
      <c r="Q52" s="3"/>
    </row>
    <row r="53" spans="1:17" ht="3" customHeight="1" x14ac:dyDescent="0.25">
      <c r="A53" s="1"/>
      <c r="B53" s="9"/>
      <c r="C53" s="31"/>
      <c r="D53" s="30"/>
      <c r="E53" s="31"/>
      <c r="F53" s="7"/>
      <c r="G53" s="7"/>
      <c r="H53" s="3"/>
      <c r="I53" s="3"/>
      <c r="J53" s="3"/>
      <c r="K53" s="3"/>
      <c r="L53" s="3"/>
      <c r="M53" s="3"/>
      <c r="N53" s="3"/>
      <c r="O53" s="3"/>
      <c r="P53" s="3"/>
      <c r="Q53" s="3"/>
    </row>
    <row r="54" spans="1:17" s="8" customFormat="1" ht="3" customHeight="1" x14ac:dyDescent="0.25">
      <c r="A54" s="7"/>
      <c r="B54" s="46"/>
      <c r="C54" s="31"/>
      <c r="D54" s="30"/>
      <c r="E54" s="31"/>
      <c r="F54" s="9"/>
      <c r="G54" s="32"/>
      <c r="H54" s="68"/>
      <c r="I54" s="68"/>
      <c r="J54" s="68"/>
      <c r="K54" s="68"/>
      <c r="L54" s="68"/>
      <c r="M54" s="68"/>
      <c r="N54" s="68"/>
      <c r="O54" s="68"/>
      <c r="P54" s="68"/>
      <c r="Q54" s="68"/>
    </row>
    <row r="55" spans="1:17" s="8" customFormat="1" ht="3" customHeight="1" x14ac:dyDescent="0.25">
      <c r="A55" s="7"/>
      <c r="B55" s="30"/>
      <c r="C55" s="31"/>
      <c r="D55" s="30"/>
      <c r="E55" s="31"/>
      <c r="F55" s="32"/>
      <c r="G55" s="32"/>
      <c r="H55" s="68"/>
      <c r="I55" s="68"/>
      <c r="J55" s="68"/>
      <c r="K55" s="68"/>
      <c r="L55" s="68"/>
      <c r="M55" s="68"/>
      <c r="N55" s="68"/>
      <c r="O55" s="68"/>
      <c r="P55" s="68"/>
      <c r="Q55" s="68"/>
    </row>
    <row r="56" spans="1:17" s="8" customFormat="1" ht="3" customHeight="1" x14ac:dyDescent="0.25">
      <c r="A56" s="7"/>
      <c r="B56" s="32"/>
      <c r="C56" s="31"/>
      <c r="D56" s="30"/>
      <c r="E56" s="31"/>
      <c r="F56" s="9"/>
      <c r="G56" s="32"/>
      <c r="H56" s="68"/>
      <c r="I56" s="68"/>
      <c r="J56" s="68"/>
      <c r="K56" s="68"/>
      <c r="L56" s="68"/>
      <c r="M56" s="68"/>
      <c r="N56" s="68"/>
      <c r="O56" s="68"/>
      <c r="P56" s="68"/>
      <c r="Q56" s="68"/>
    </row>
    <row r="57" spans="1:17" s="8" customFormat="1" x14ac:dyDescent="0.25">
      <c r="A57" s="7"/>
      <c r="B57" s="39"/>
      <c r="C57" s="39"/>
      <c r="D57" s="39"/>
      <c r="E57" s="40"/>
      <c r="F57" s="39"/>
      <c r="G57" s="39"/>
      <c r="H57" s="68"/>
      <c r="I57" s="68"/>
      <c r="J57" s="68"/>
      <c r="K57" s="68"/>
      <c r="L57" s="68"/>
      <c r="M57" s="68"/>
      <c r="N57" s="68"/>
      <c r="O57" s="68"/>
      <c r="P57" s="68"/>
      <c r="Q57" s="68"/>
    </row>
    <row r="58" spans="1:17" s="8" customFormat="1" x14ac:dyDescent="0.25">
      <c r="A58" s="7"/>
      <c r="B58" s="10"/>
      <c r="C58" s="10"/>
      <c r="D58" s="10"/>
      <c r="E58" s="37"/>
      <c r="F58" s="10"/>
      <c r="G58" s="10"/>
      <c r="H58" s="68"/>
      <c r="I58" s="68"/>
      <c r="J58" s="68"/>
      <c r="K58" s="68"/>
      <c r="L58" s="68"/>
      <c r="M58" s="68"/>
      <c r="N58" s="68"/>
      <c r="O58" s="68"/>
      <c r="P58" s="68"/>
      <c r="Q58" s="68"/>
    </row>
    <row r="59" spans="1:17" s="2" customFormat="1" x14ac:dyDescent="0.25">
      <c r="A59" s="1"/>
      <c r="B59" s="10"/>
      <c r="C59" s="10"/>
      <c r="D59" s="10"/>
      <c r="E59" s="37"/>
      <c r="F59" s="10"/>
      <c r="G59" s="10"/>
      <c r="H59" s="69"/>
      <c r="I59" s="69"/>
      <c r="J59" s="69"/>
      <c r="K59" s="69"/>
      <c r="L59" s="69"/>
      <c r="M59" s="69"/>
      <c r="N59" s="69"/>
      <c r="O59" s="69"/>
      <c r="P59" s="69"/>
      <c r="Q59" s="69"/>
    </row>
    <row r="60" spans="1:17" s="8" customFormat="1" ht="12.75" customHeight="1" x14ac:dyDescent="0.25">
      <c r="A60" s="7"/>
      <c r="B60" s="10"/>
      <c r="C60" s="10"/>
      <c r="D60" s="10"/>
      <c r="E60" s="37"/>
      <c r="F60" s="10"/>
      <c r="G60" s="10"/>
      <c r="H60" s="68"/>
      <c r="I60" s="68"/>
      <c r="J60" s="68"/>
      <c r="K60" s="68"/>
      <c r="L60" s="68"/>
      <c r="M60" s="68"/>
      <c r="N60" s="68"/>
      <c r="O60" s="68"/>
      <c r="P60" s="68"/>
      <c r="Q60" s="68"/>
    </row>
    <row r="61" spans="1:17" s="8" customFormat="1" ht="12.75" customHeight="1" x14ac:dyDescent="0.25">
      <c r="A61" s="7"/>
      <c r="B61" s="10"/>
      <c r="C61" s="10"/>
      <c r="D61" s="10"/>
      <c r="E61" s="37"/>
      <c r="F61" s="10"/>
      <c r="G61" s="10"/>
      <c r="H61" s="68"/>
      <c r="I61" s="68"/>
      <c r="J61" s="68"/>
      <c r="K61" s="68"/>
      <c r="L61" s="68"/>
      <c r="M61" s="68"/>
      <c r="N61" s="68"/>
      <c r="O61" s="68"/>
      <c r="P61" s="68"/>
      <c r="Q61" s="68"/>
    </row>
    <row r="62" spans="1:17" s="8" customFormat="1" ht="12.75" customHeight="1" x14ac:dyDescent="0.25">
      <c r="A62" s="7"/>
      <c r="B62" s="10"/>
      <c r="C62" s="10"/>
      <c r="D62" s="10"/>
      <c r="E62" s="37"/>
      <c r="F62" s="10"/>
      <c r="G62" s="10"/>
      <c r="H62" s="68"/>
      <c r="I62" s="68"/>
      <c r="J62" s="68"/>
      <c r="K62" s="68"/>
      <c r="L62" s="68"/>
      <c r="M62" s="68"/>
      <c r="N62" s="68"/>
      <c r="O62" s="68"/>
      <c r="P62" s="68"/>
      <c r="Q62" s="68"/>
    </row>
    <row r="63" spans="1:17" s="8" customFormat="1" ht="12.75" customHeight="1" x14ac:dyDescent="0.25">
      <c r="A63" s="7"/>
      <c r="B63" s="10"/>
      <c r="C63" s="10"/>
      <c r="D63" s="10"/>
      <c r="E63" s="37"/>
      <c r="F63" s="10"/>
      <c r="G63" s="10"/>
      <c r="H63" s="68"/>
      <c r="I63" s="68"/>
      <c r="J63" s="68"/>
      <c r="K63" s="68"/>
      <c r="L63" s="68"/>
      <c r="M63" s="68"/>
      <c r="N63" s="68"/>
      <c r="O63" s="68"/>
      <c r="P63" s="68"/>
      <c r="Q63" s="68"/>
    </row>
    <row r="64" spans="1:17" x14ac:dyDescent="0.25">
      <c r="A64" s="38"/>
      <c r="B64" s="2"/>
      <c r="C64" s="2"/>
      <c r="D64" s="10"/>
      <c r="E64" s="37"/>
      <c r="F64" s="10"/>
      <c r="G64" s="10"/>
    </row>
    <row r="65" spans="1:17" x14ac:dyDescent="0.25">
      <c r="A65" s="1"/>
      <c r="B65" s="2"/>
      <c r="C65" s="10"/>
      <c r="D65" s="10"/>
      <c r="E65" s="37"/>
      <c r="F65" s="10"/>
      <c r="G65" s="10"/>
    </row>
    <row r="66" spans="1:17" x14ac:dyDescent="0.25">
      <c r="A66" s="41"/>
      <c r="B66" s="10"/>
      <c r="C66" s="10"/>
      <c r="D66" s="10"/>
      <c r="E66" s="37"/>
      <c r="F66" s="10"/>
      <c r="G66" s="10"/>
    </row>
    <row r="67" spans="1:17" x14ac:dyDescent="0.25">
      <c r="A67" s="1"/>
      <c r="B67" s="10"/>
      <c r="C67" s="10" t="s">
        <v>146</v>
      </c>
      <c r="D67" s="10"/>
      <c r="E67" s="37"/>
      <c r="F67" s="10"/>
      <c r="G67" s="10"/>
    </row>
    <row r="68" spans="1:17" x14ac:dyDescent="0.25">
      <c r="A68" s="1"/>
      <c r="B68" s="10"/>
      <c r="C68" s="10" t="s">
        <v>147</v>
      </c>
      <c r="D68" s="10"/>
      <c r="E68" s="37"/>
      <c r="F68" s="10"/>
      <c r="G68" s="10"/>
    </row>
    <row r="69" spans="1:17" x14ac:dyDescent="0.25">
      <c r="A69" s="1"/>
      <c r="B69" s="10"/>
      <c r="C69" s="10" t="s">
        <v>148</v>
      </c>
      <c r="D69" s="10"/>
      <c r="E69" s="37"/>
      <c r="F69" s="10"/>
      <c r="G69" s="10"/>
    </row>
    <row r="70" spans="1:17" x14ac:dyDescent="0.25">
      <c r="A70" s="1"/>
      <c r="B70" s="10"/>
      <c r="C70" s="47" t="s">
        <v>149</v>
      </c>
      <c r="D70" s="10"/>
      <c r="E70" s="37"/>
      <c r="F70" s="10"/>
      <c r="G70" s="10"/>
    </row>
    <row r="71" spans="1:17" x14ac:dyDescent="0.25">
      <c r="A71" s="1"/>
      <c r="B71" s="10"/>
      <c r="C71" s="47" t="s">
        <v>150</v>
      </c>
      <c r="D71" s="10"/>
      <c r="E71" s="37"/>
      <c r="F71" s="10"/>
      <c r="G71" s="10"/>
      <c r="H71" s="3"/>
      <c r="I71" s="3"/>
      <c r="J71" s="3"/>
      <c r="K71" s="3"/>
      <c r="L71" s="3"/>
      <c r="M71" s="3"/>
      <c r="N71" s="3"/>
      <c r="O71" s="3"/>
      <c r="P71" s="3"/>
      <c r="Q71" s="3"/>
    </row>
    <row r="72" spans="1:17" x14ac:dyDescent="0.25">
      <c r="A72" s="1"/>
      <c r="B72" s="10"/>
      <c r="C72" s="47" t="s">
        <v>151</v>
      </c>
      <c r="D72" s="10"/>
      <c r="E72" s="37"/>
      <c r="F72" s="10"/>
      <c r="G72" s="10"/>
      <c r="H72" s="3"/>
      <c r="I72" s="3"/>
      <c r="J72" s="3"/>
      <c r="K72" s="3"/>
      <c r="L72" s="3"/>
      <c r="M72" s="3"/>
      <c r="N72" s="3"/>
      <c r="O72" s="3"/>
      <c r="P72" s="3"/>
      <c r="Q72" s="3"/>
    </row>
    <row r="73" spans="1:17" x14ac:dyDescent="0.25">
      <c r="A73" s="1"/>
      <c r="B73" s="10"/>
      <c r="C73" s="47" t="s">
        <v>152</v>
      </c>
      <c r="D73" s="10"/>
      <c r="E73" s="37"/>
      <c r="F73" s="10"/>
      <c r="G73" s="10"/>
      <c r="H73" s="3"/>
      <c r="I73" s="3"/>
      <c r="J73" s="3"/>
      <c r="K73" s="3"/>
      <c r="L73" s="3"/>
      <c r="M73" s="3"/>
      <c r="N73" s="3"/>
      <c r="O73" s="3"/>
      <c r="P73" s="3"/>
      <c r="Q73" s="3"/>
    </row>
    <row r="74" spans="1:17" x14ac:dyDescent="0.25">
      <c r="A74" s="1"/>
      <c r="B74" s="10"/>
      <c r="C74" s="47" t="s">
        <v>153</v>
      </c>
      <c r="D74" s="10"/>
      <c r="E74" s="37"/>
      <c r="F74" s="10"/>
      <c r="G74" s="10"/>
      <c r="H74" s="3"/>
      <c r="I74" s="3"/>
      <c r="J74" s="3"/>
      <c r="K74" s="3"/>
      <c r="L74" s="3"/>
      <c r="M74" s="3"/>
      <c r="N74" s="3"/>
      <c r="O74" s="3"/>
      <c r="P74" s="3"/>
      <c r="Q74" s="3"/>
    </row>
    <row r="75" spans="1:17" x14ac:dyDescent="0.25">
      <c r="A75" s="1"/>
      <c r="B75" s="10"/>
      <c r="C75" s="10"/>
      <c r="D75" s="10"/>
      <c r="E75" s="37"/>
      <c r="F75" s="10"/>
      <c r="G75" s="10"/>
      <c r="H75" s="3"/>
      <c r="I75" s="3"/>
      <c r="J75" s="3"/>
      <c r="K75" s="3"/>
      <c r="L75" s="3"/>
      <c r="M75" s="3"/>
      <c r="N75" s="3"/>
      <c r="O75" s="3"/>
      <c r="P75" s="3"/>
      <c r="Q75" s="3"/>
    </row>
    <row r="76" spans="1:17" x14ac:dyDescent="0.25">
      <c r="A76" s="1"/>
      <c r="B76" s="10"/>
      <c r="C76" s="10"/>
      <c r="D76" s="10"/>
      <c r="E76" s="37"/>
      <c r="F76" s="10"/>
      <c r="G76" s="10"/>
      <c r="H76" s="3"/>
      <c r="I76" s="3"/>
      <c r="J76" s="3"/>
      <c r="K76" s="3"/>
      <c r="L76" s="3"/>
      <c r="M76" s="3"/>
      <c r="N76" s="3"/>
      <c r="O76" s="3"/>
      <c r="P76" s="3"/>
      <c r="Q76" s="3"/>
    </row>
    <row r="77" spans="1:17" x14ac:dyDescent="0.25">
      <c r="A77" s="1"/>
      <c r="B77" s="10"/>
      <c r="C77" s="10"/>
      <c r="D77" s="10"/>
      <c r="E77" s="37"/>
      <c r="F77" s="10"/>
      <c r="G77" s="10"/>
      <c r="H77" s="3"/>
      <c r="I77" s="3"/>
      <c r="J77" s="3"/>
      <c r="K77" s="3"/>
      <c r="L77" s="3"/>
      <c r="M77" s="3"/>
      <c r="N77" s="3"/>
      <c r="O77" s="3"/>
      <c r="P77" s="3"/>
      <c r="Q77" s="3"/>
    </row>
    <row r="78" spans="1:17" x14ac:dyDescent="0.25">
      <c r="A78" s="1"/>
      <c r="B78" s="10"/>
      <c r="C78" s="10"/>
      <c r="D78" s="10"/>
      <c r="E78" s="37"/>
      <c r="F78" s="10"/>
      <c r="G78" s="10"/>
      <c r="H78" s="3"/>
      <c r="I78" s="3"/>
      <c r="J78" s="3"/>
      <c r="K78" s="3"/>
      <c r="L78" s="3"/>
      <c r="M78" s="3"/>
      <c r="N78" s="3"/>
      <c r="O78" s="3"/>
      <c r="P78" s="3"/>
      <c r="Q78" s="3"/>
    </row>
    <row r="79" spans="1:17" x14ac:dyDescent="0.25">
      <c r="A79" s="1"/>
      <c r="B79" s="10"/>
      <c r="C79" s="10"/>
      <c r="D79" s="10"/>
      <c r="E79" s="37"/>
      <c r="F79" s="10"/>
      <c r="G79" s="10"/>
      <c r="H79" s="3"/>
      <c r="I79" s="3"/>
      <c r="J79" s="3"/>
      <c r="K79" s="3"/>
      <c r="L79" s="3"/>
      <c r="M79" s="3"/>
      <c r="N79" s="3"/>
      <c r="O79" s="3"/>
      <c r="P79" s="3"/>
      <c r="Q79" s="3"/>
    </row>
    <row r="80" spans="1:17" x14ac:dyDescent="0.25">
      <c r="A80" s="1"/>
      <c r="B80" s="10"/>
      <c r="C80" s="10"/>
      <c r="D80" s="10"/>
      <c r="E80" s="37"/>
      <c r="F80" s="10"/>
      <c r="G80" s="10"/>
      <c r="H80" s="3"/>
      <c r="I80" s="3"/>
      <c r="J80" s="3"/>
      <c r="K80" s="3"/>
      <c r="L80" s="3"/>
      <c r="M80" s="3"/>
      <c r="N80" s="3"/>
      <c r="O80" s="3"/>
      <c r="P80" s="3"/>
      <c r="Q80" s="3"/>
    </row>
    <row r="81" spans="1:17" x14ac:dyDescent="0.25">
      <c r="A81" s="1"/>
      <c r="B81" s="10"/>
      <c r="C81" s="10"/>
      <c r="D81" s="10"/>
      <c r="E81" s="37"/>
      <c r="F81" s="10"/>
      <c r="G81" s="10"/>
      <c r="H81" s="3"/>
      <c r="I81" s="3"/>
      <c r="J81" s="3"/>
      <c r="K81" s="3"/>
      <c r="L81" s="3"/>
      <c r="M81" s="3"/>
      <c r="N81" s="3"/>
      <c r="O81" s="3"/>
      <c r="P81" s="3"/>
      <c r="Q81" s="3"/>
    </row>
    <row r="82" spans="1:17" x14ac:dyDescent="0.25">
      <c r="A82" s="1"/>
      <c r="B82" s="10"/>
      <c r="C82" s="10"/>
      <c r="D82" s="10"/>
      <c r="E82" s="37"/>
      <c r="F82" s="10"/>
      <c r="G82" s="10"/>
      <c r="H82" s="3"/>
      <c r="I82" s="3"/>
      <c r="J82" s="3"/>
      <c r="K82" s="3"/>
      <c r="L82" s="3"/>
      <c r="M82" s="3"/>
      <c r="N82" s="3"/>
      <c r="O82" s="3"/>
      <c r="P82" s="3"/>
      <c r="Q82" s="3"/>
    </row>
    <row r="83" spans="1:17" x14ac:dyDescent="0.25">
      <c r="A83" s="1"/>
      <c r="B83" s="10"/>
      <c r="C83" s="10"/>
      <c r="D83" s="10"/>
      <c r="E83" s="37"/>
      <c r="F83" s="10"/>
      <c r="G83" s="10"/>
      <c r="H83" s="3"/>
      <c r="I83" s="3"/>
      <c r="J83" s="3"/>
      <c r="K83" s="3"/>
      <c r="L83" s="3"/>
      <c r="M83" s="3"/>
      <c r="N83" s="3"/>
      <c r="O83" s="3"/>
      <c r="P83" s="3"/>
      <c r="Q83" s="3"/>
    </row>
    <row r="84" spans="1:17" x14ac:dyDescent="0.25">
      <c r="A84" s="1"/>
      <c r="B84" s="10"/>
      <c r="C84" s="10"/>
      <c r="D84" s="10"/>
      <c r="E84" s="37"/>
      <c r="F84" s="10"/>
      <c r="G84" s="10"/>
      <c r="H84" s="3"/>
      <c r="I84" s="3"/>
      <c r="J84" s="3"/>
      <c r="K84" s="3"/>
      <c r="L84" s="3"/>
      <c r="M84" s="3"/>
      <c r="N84" s="3"/>
      <c r="O84" s="3"/>
      <c r="P84" s="3"/>
      <c r="Q84" s="3"/>
    </row>
    <row r="85" spans="1:17" x14ac:dyDescent="0.25">
      <c r="A85" s="1"/>
      <c r="B85" s="10"/>
      <c r="C85" s="10"/>
      <c r="D85" s="10"/>
      <c r="E85" s="37"/>
      <c r="F85" s="10"/>
      <c r="G85" s="10"/>
      <c r="H85" s="3"/>
      <c r="I85" s="3"/>
      <c r="J85" s="3"/>
      <c r="K85" s="3"/>
      <c r="L85" s="3"/>
      <c r="M85" s="3"/>
      <c r="N85" s="3"/>
      <c r="O85" s="3"/>
      <c r="P85" s="3"/>
      <c r="Q85" s="3"/>
    </row>
    <row r="86" spans="1:17" x14ac:dyDescent="0.25">
      <c r="A86" s="1"/>
      <c r="B86" s="10"/>
      <c r="C86" s="10"/>
      <c r="D86" s="10"/>
      <c r="E86" s="37"/>
      <c r="F86" s="10"/>
      <c r="G86" s="10"/>
      <c r="H86" s="3"/>
      <c r="I86" s="3"/>
      <c r="J86" s="3"/>
      <c r="K86" s="3"/>
      <c r="L86" s="3"/>
      <c r="M86" s="3"/>
      <c r="N86" s="3"/>
      <c r="O86" s="3"/>
      <c r="P86" s="3"/>
      <c r="Q86" s="3"/>
    </row>
    <row r="87" spans="1:17" x14ac:dyDescent="0.25">
      <c r="A87" s="1"/>
      <c r="B87" s="10"/>
      <c r="C87" s="10"/>
      <c r="D87" s="10"/>
      <c r="E87" s="37"/>
      <c r="F87" s="10"/>
      <c r="G87" s="10"/>
      <c r="H87" s="3"/>
      <c r="I87" s="3"/>
      <c r="J87" s="3"/>
      <c r="K87" s="3"/>
      <c r="L87" s="3"/>
      <c r="M87" s="3"/>
      <c r="N87" s="3"/>
      <c r="O87" s="3"/>
      <c r="P87" s="3"/>
      <c r="Q87" s="3"/>
    </row>
    <row r="88" spans="1:17" x14ac:dyDescent="0.25">
      <c r="A88" s="1"/>
      <c r="B88" s="10"/>
      <c r="C88" s="10"/>
      <c r="D88" s="10"/>
      <c r="E88" s="37"/>
      <c r="F88" s="10"/>
      <c r="G88" s="10"/>
      <c r="H88" s="3"/>
      <c r="I88" s="3"/>
      <c r="J88" s="3"/>
      <c r="K88" s="3"/>
      <c r="L88" s="3"/>
      <c r="M88" s="3"/>
      <c r="N88" s="3"/>
      <c r="O88" s="3"/>
      <c r="P88" s="3"/>
      <c r="Q88" s="3"/>
    </row>
    <row r="89" spans="1:17" x14ac:dyDescent="0.25">
      <c r="A89" s="1"/>
      <c r="B89" s="10"/>
      <c r="C89" s="10"/>
      <c r="D89" s="10"/>
      <c r="E89" s="37"/>
      <c r="F89" s="10"/>
      <c r="G89" s="10"/>
      <c r="H89" s="3"/>
      <c r="I89" s="3"/>
      <c r="J89" s="3"/>
      <c r="K89" s="3"/>
      <c r="L89" s="3"/>
      <c r="M89" s="3"/>
      <c r="N89" s="3"/>
      <c r="O89" s="3"/>
      <c r="P89" s="3"/>
      <c r="Q89" s="3"/>
    </row>
    <row r="90" spans="1:17" x14ac:dyDescent="0.25">
      <c r="A90" s="1"/>
      <c r="B90" s="10"/>
      <c r="C90" s="10"/>
      <c r="D90" s="10"/>
      <c r="E90" s="37"/>
      <c r="F90" s="10"/>
      <c r="G90" s="10"/>
      <c r="H90" s="3"/>
      <c r="I90" s="3"/>
      <c r="J90" s="3"/>
      <c r="K90" s="3"/>
      <c r="L90" s="3"/>
      <c r="M90" s="3"/>
      <c r="N90" s="3"/>
      <c r="O90" s="3"/>
      <c r="P90" s="3"/>
      <c r="Q90" s="3"/>
    </row>
    <row r="91" spans="1:17" x14ac:dyDescent="0.25">
      <c r="A91" s="1"/>
      <c r="B91" s="10"/>
      <c r="C91" s="10"/>
      <c r="D91" s="10"/>
      <c r="E91" s="37"/>
      <c r="F91" s="10"/>
      <c r="G91" s="10"/>
      <c r="H91" s="3"/>
      <c r="I91" s="3"/>
      <c r="J91" s="3"/>
      <c r="K91" s="3"/>
      <c r="L91" s="3"/>
      <c r="M91" s="3"/>
      <c r="N91" s="3"/>
      <c r="O91" s="3"/>
      <c r="P91" s="3"/>
      <c r="Q91" s="3"/>
    </row>
    <row r="92" spans="1:17" x14ac:dyDescent="0.25">
      <c r="A92" s="1"/>
      <c r="B92" s="10"/>
      <c r="C92" s="10"/>
      <c r="D92" s="10"/>
      <c r="E92" s="37"/>
      <c r="F92" s="10"/>
      <c r="G92" s="10"/>
      <c r="H92" s="3"/>
      <c r="I92" s="3"/>
      <c r="J92" s="3"/>
      <c r="K92" s="3"/>
      <c r="L92" s="3"/>
      <c r="M92" s="3"/>
      <c r="N92" s="3"/>
      <c r="O92" s="3"/>
      <c r="P92" s="3"/>
      <c r="Q92" s="3"/>
    </row>
    <row r="93" spans="1:17" x14ac:dyDescent="0.25">
      <c r="A93" s="1"/>
      <c r="B93" s="10"/>
      <c r="C93" s="10"/>
      <c r="D93" s="10"/>
      <c r="E93" s="37"/>
      <c r="F93" s="10"/>
      <c r="G93" s="10"/>
      <c r="H93" s="3"/>
      <c r="I93" s="3"/>
      <c r="J93" s="3"/>
      <c r="K93" s="3"/>
      <c r="L93" s="3"/>
      <c r="M93" s="3"/>
      <c r="N93" s="3"/>
      <c r="O93" s="3"/>
      <c r="P93" s="3"/>
      <c r="Q93" s="3"/>
    </row>
    <row r="94" spans="1:17" x14ac:dyDescent="0.25">
      <c r="A94" s="1"/>
      <c r="B94" s="10"/>
      <c r="C94" s="10"/>
      <c r="D94" s="10"/>
      <c r="E94" s="37"/>
      <c r="F94" s="10"/>
      <c r="G94" s="10"/>
      <c r="H94" s="3"/>
      <c r="I94" s="3"/>
      <c r="J94" s="3"/>
      <c r="K94" s="3"/>
      <c r="L94" s="3"/>
      <c r="M94" s="3"/>
      <c r="N94" s="3"/>
      <c r="O94" s="3"/>
      <c r="P94" s="3"/>
      <c r="Q94" s="3"/>
    </row>
    <row r="95" spans="1:17" x14ac:dyDescent="0.25">
      <c r="A95" s="1"/>
      <c r="B95" s="10"/>
      <c r="C95" s="10"/>
      <c r="D95" s="10"/>
      <c r="E95" s="37"/>
      <c r="F95" s="10"/>
      <c r="G95" s="10"/>
      <c r="H95" s="3"/>
      <c r="I95" s="3"/>
      <c r="J95" s="3"/>
      <c r="K95" s="3"/>
      <c r="L95" s="3"/>
      <c r="M95" s="3"/>
      <c r="N95" s="3"/>
      <c r="O95" s="3"/>
      <c r="P95" s="3"/>
      <c r="Q95" s="3"/>
    </row>
    <row r="96" spans="1:17" x14ac:dyDescent="0.25">
      <c r="A96" s="1"/>
      <c r="B96" s="10"/>
      <c r="C96" s="10"/>
      <c r="D96" s="10"/>
      <c r="E96" s="37"/>
      <c r="F96" s="10"/>
      <c r="G96" s="10"/>
      <c r="H96" s="3"/>
      <c r="I96" s="3"/>
      <c r="J96" s="3"/>
      <c r="K96" s="3"/>
      <c r="L96" s="3"/>
      <c r="M96" s="3"/>
      <c r="N96" s="3"/>
      <c r="O96" s="3"/>
      <c r="P96" s="3"/>
      <c r="Q96" s="3"/>
    </row>
    <row r="97" spans="1:17" x14ac:dyDescent="0.25">
      <c r="A97" s="1"/>
      <c r="B97" s="10"/>
      <c r="C97" s="10"/>
      <c r="D97" s="10"/>
      <c r="E97" s="37"/>
      <c r="F97" s="10"/>
      <c r="G97" s="10"/>
      <c r="H97" s="3"/>
      <c r="I97" s="3"/>
      <c r="J97" s="3"/>
      <c r="K97" s="3"/>
      <c r="L97" s="3"/>
      <c r="M97" s="3"/>
      <c r="N97" s="3"/>
      <c r="O97" s="3"/>
      <c r="P97" s="3"/>
      <c r="Q97" s="3"/>
    </row>
    <row r="98" spans="1:17" x14ac:dyDescent="0.25">
      <c r="A98" s="1"/>
      <c r="B98" s="10"/>
      <c r="C98" s="10"/>
      <c r="D98" s="10"/>
      <c r="E98" s="37"/>
      <c r="F98" s="10"/>
      <c r="G98" s="10"/>
      <c r="H98" s="3"/>
      <c r="I98" s="3"/>
      <c r="J98" s="3"/>
      <c r="K98" s="3"/>
      <c r="L98" s="3"/>
      <c r="M98" s="3"/>
      <c r="N98" s="3"/>
      <c r="O98" s="3"/>
      <c r="P98" s="3"/>
      <c r="Q98" s="3"/>
    </row>
    <row r="99" spans="1:17" x14ac:dyDescent="0.25">
      <c r="A99" s="1"/>
      <c r="B99" s="10"/>
      <c r="C99" s="10"/>
      <c r="D99" s="10"/>
      <c r="E99" s="37"/>
      <c r="F99" s="10"/>
      <c r="G99" s="10"/>
      <c r="H99" s="3"/>
      <c r="I99" s="3"/>
      <c r="J99" s="3"/>
      <c r="K99" s="3"/>
      <c r="L99" s="3"/>
      <c r="M99" s="3"/>
      <c r="N99" s="3"/>
      <c r="O99" s="3"/>
      <c r="P99" s="3"/>
      <c r="Q99" s="3"/>
    </row>
    <row r="100" spans="1:17" x14ac:dyDescent="0.25">
      <c r="A100" s="1"/>
      <c r="B100" s="10"/>
      <c r="C100" s="10"/>
      <c r="D100" s="10"/>
      <c r="E100" s="37"/>
      <c r="F100" s="10"/>
      <c r="G100" s="10"/>
      <c r="H100" s="3"/>
      <c r="I100" s="3"/>
      <c r="J100" s="3"/>
      <c r="K100" s="3"/>
      <c r="L100" s="3"/>
      <c r="M100" s="3"/>
      <c r="N100" s="3"/>
      <c r="O100" s="3"/>
      <c r="P100" s="3"/>
      <c r="Q100" s="3"/>
    </row>
    <row r="101" spans="1:17" x14ac:dyDescent="0.25">
      <c r="A101" s="1"/>
      <c r="B101" s="10"/>
      <c r="C101" s="10"/>
      <c r="D101" s="10"/>
      <c r="E101" s="37"/>
      <c r="F101" s="10"/>
      <c r="G101" s="10"/>
      <c r="H101" s="3"/>
      <c r="I101" s="3"/>
      <c r="J101" s="3"/>
      <c r="K101" s="3"/>
      <c r="L101" s="3"/>
      <c r="M101" s="3"/>
      <c r="N101" s="3"/>
      <c r="O101" s="3"/>
      <c r="P101" s="3"/>
      <c r="Q101" s="3"/>
    </row>
    <row r="102" spans="1:17" x14ac:dyDescent="0.25">
      <c r="A102" s="1"/>
      <c r="B102" s="10"/>
      <c r="C102" s="10"/>
      <c r="D102" s="10"/>
      <c r="E102" s="37"/>
      <c r="F102" s="10"/>
      <c r="G102" s="10"/>
      <c r="H102" s="3"/>
      <c r="I102" s="3"/>
      <c r="J102" s="3"/>
      <c r="K102" s="3"/>
      <c r="L102" s="3"/>
      <c r="M102" s="3"/>
      <c r="N102" s="3"/>
      <c r="O102" s="3"/>
      <c r="P102" s="3"/>
      <c r="Q102" s="3"/>
    </row>
    <row r="103" spans="1:17" x14ac:dyDescent="0.25">
      <c r="A103" s="1"/>
      <c r="B103" s="10"/>
      <c r="C103" s="10"/>
      <c r="D103" s="10"/>
      <c r="E103" s="37"/>
      <c r="F103" s="10"/>
      <c r="G103" s="10"/>
      <c r="H103" s="3"/>
      <c r="I103" s="3"/>
      <c r="J103" s="3"/>
      <c r="K103" s="3"/>
      <c r="L103" s="3"/>
      <c r="M103" s="3"/>
      <c r="N103" s="3"/>
      <c r="O103" s="3"/>
      <c r="P103" s="3"/>
      <c r="Q103" s="3"/>
    </row>
    <row r="104" spans="1:17" x14ac:dyDescent="0.25">
      <c r="A104" s="1"/>
      <c r="B104" s="10"/>
      <c r="C104" s="10"/>
      <c r="D104" s="10"/>
      <c r="E104" s="37"/>
      <c r="F104" s="10"/>
      <c r="G104" s="10"/>
      <c r="H104" s="3"/>
      <c r="I104" s="3"/>
      <c r="J104" s="3"/>
      <c r="K104" s="3"/>
      <c r="L104" s="3"/>
      <c r="M104" s="3"/>
      <c r="N104" s="3"/>
      <c r="O104" s="3"/>
      <c r="P104" s="3"/>
      <c r="Q104" s="3"/>
    </row>
    <row r="105" spans="1:17" x14ac:dyDescent="0.25">
      <c r="A105" s="1"/>
      <c r="B105" s="10"/>
      <c r="C105" s="10"/>
      <c r="D105" s="10"/>
      <c r="E105" s="37"/>
      <c r="F105" s="10"/>
      <c r="G105" s="10"/>
      <c r="H105" s="3"/>
      <c r="I105" s="3"/>
      <c r="J105" s="3"/>
      <c r="K105" s="3"/>
      <c r="L105" s="3"/>
      <c r="M105" s="3"/>
      <c r="N105" s="3"/>
      <c r="O105" s="3"/>
      <c r="P105" s="3"/>
      <c r="Q105" s="3"/>
    </row>
    <row r="106" spans="1:17" x14ac:dyDescent="0.25">
      <c r="A106" s="1"/>
      <c r="B106" s="10"/>
      <c r="C106" s="10"/>
      <c r="D106" s="10"/>
      <c r="E106" s="37"/>
      <c r="F106" s="10"/>
      <c r="G106" s="10"/>
      <c r="H106" s="3"/>
      <c r="I106" s="3"/>
      <c r="J106" s="3"/>
      <c r="K106" s="3"/>
      <c r="L106" s="3"/>
      <c r="M106" s="3"/>
      <c r="N106" s="3"/>
      <c r="O106" s="3"/>
      <c r="P106" s="3"/>
      <c r="Q106" s="3"/>
    </row>
    <row r="107" spans="1:17" x14ac:dyDescent="0.25">
      <c r="A107" s="1"/>
      <c r="B107" s="10"/>
      <c r="C107" s="10"/>
      <c r="D107" s="10"/>
      <c r="E107" s="37"/>
      <c r="F107" s="10"/>
      <c r="G107" s="10"/>
      <c r="H107" s="3"/>
      <c r="I107" s="3"/>
      <c r="J107" s="3"/>
      <c r="K107" s="3"/>
      <c r="L107" s="3"/>
      <c r="M107" s="3"/>
      <c r="N107" s="3"/>
      <c r="O107" s="3"/>
      <c r="P107" s="3"/>
      <c r="Q107" s="3"/>
    </row>
    <row r="108" spans="1:17" x14ac:dyDescent="0.25">
      <c r="A108" s="1"/>
      <c r="B108" s="10"/>
      <c r="C108" s="10"/>
      <c r="D108" s="10"/>
      <c r="E108" s="37"/>
      <c r="F108" s="10"/>
      <c r="G108" s="10"/>
      <c r="H108" s="3"/>
      <c r="I108" s="3"/>
      <c r="J108" s="3"/>
      <c r="K108" s="3"/>
      <c r="L108" s="3"/>
      <c r="M108" s="3"/>
      <c r="N108" s="3"/>
      <c r="O108" s="3"/>
      <c r="P108" s="3"/>
      <c r="Q108" s="3"/>
    </row>
    <row r="109" spans="1:17" x14ac:dyDescent="0.25">
      <c r="A109" s="1"/>
      <c r="B109" s="10"/>
      <c r="C109" s="10"/>
      <c r="D109" s="10"/>
      <c r="E109" s="37"/>
      <c r="F109" s="10"/>
      <c r="G109" s="10"/>
      <c r="H109" s="3"/>
      <c r="I109" s="3"/>
      <c r="J109" s="3"/>
      <c r="K109" s="3"/>
      <c r="L109" s="3"/>
      <c r="M109" s="3"/>
      <c r="N109" s="3"/>
      <c r="O109" s="3"/>
      <c r="P109" s="3"/>
      <c r="Q109" s="3"/>
    </row>
    <row r="110" spans="1:17" x14ac:dyDescent="0.25">
      <c r="A110" s="1"/>
      <c r="B110" s="10"/>
      <c r="C110" s="10"/>
      <c r="D110" s="10"/>
      <c r="E110" s="37"/>
      <c r="F110" s="10"/>
      <c r="G110" s="10"/>
      <c r="H110" s="3"/>
      <c r="I110" s="3"/>
      <c r="J110" s="3"/>
      <c r="K110" s="3"/>
      <c r="L110" s="3"/>
      <c r="M110" s="3"/>
      <c r="N110" s="3"/>
      <c r="O110" s="3"/>
      <c r="P110" s="3"/>
      <c r="Q110" s="3"/>
    </row>
    <row r="111" spans="1:17" x14ac:dyDescent="0.25">
      <c r="A111" s="1"/>
      <c r="B111" s="10"/>
      <c r="C111" s="10"/>
      <c r="D111" s="10"/>
      <c r="E111" s="37"/>
      <c r="F111" s="10"/>
      <c r="G111" s="10"/>
      <c r="H111" s="3"/>
      <c r="I111" s="3"/>
      <c r="J111" s="3"/>
      <c r="K111" s="3"/>
      <c r="L111" s="3"/>
      <c r="M111" s="3"/>
      <c r="N111" s="3"/>
      <c r="O111" s="3"/>
      <c r="P111" s="3"/>
      <c r="Q111" s="3"/>
    </row>
    <row r="112" spans="1:17" x14ac:dyDescent="0.25">
      <c r="A112" s="1"/>
      <c r="B112" s="10"/>
      <c r="C112" s="10"/>
      <c r="D112" s="10"/>
      <c r="E112" s="37"/>
      <c r="F112" s="10"/>
      <c r="G112" s="10"/>
      <c r="H112" s="3"/>
      <c r="I112" s="3"/>
      <c r="J112" s="3"/>
      <c r="K112" s="3"/>
      <c r="L112" s="3"/>
      <c r="M112" s="3"/>
      <c r="N112" s="3"/>
      <c r="O112" s="3"/>
      <c r="P112" s="3"/>
      <c r="Q112" s="3"/>
    </row>
    <row r="113" spans="1:17" x14ac:dyDescent="0.25">
      <c r="A113" s="1"/>
      <c r="B113" s="10"/>
      <c r="C113" s="10"/>
      <c r="D113" s="10"/>
      <c r="E113" s="37"/>
      <c r="F113" s="10"/>
      <c r="G113" s="10"/>
      <c r="H113" s="3"/>
      <c r="I113" s="3"/>
      <c r="J113" s="3"/>
      <c r="K113" s="3"/>
      <c r="L113" s="3"/>
      <c r="M113" s="3"/>
      <c r="N113" s="3"/>
      <c r="O113" s="3"/>
      <c r="P113" s="3"/>
      <c r="Q113" s="3"/>
    </row>
    <row r="114" spans="1:17" x14ac:dyDescent="0.25">
      <c r="A114" s="1"/>
      <c r="B114" s="10"/>
      <c r="C114" s="10"/>
      <c r="D114" s="10"/>
      <c r="E114" s="37"/>
      <c r="F114" s="10"/>
      <c r="G114" s="10"/>
      <c r="H114" s="3"/>
      <c r="I114" s="3"/>
      <c r="J114" s="3"/>
      <c r="K114" s="3"/>
      <c r="L114" s="3"/>
      <c r="M114" s="3"/>
      <c r="N114" s="3"/>
      <c r="O114" s="3"/>
      <c r="P114" s="3"/>
      <c r="Q114" s="3"/>
    </row>
    <row r="115" spans="1:17" x14ac:dyDescent="0.25">
      <c r="A115" s="1"/>
      <c r="B115" s="10"/>
      <c r="C115" s="10"/>
      <c r="D115" s="10"/>
      <c r="E115" s="37"/>
      <c r="F115" s="10"/>
      <c r="G115" s="10"/>
      <c r="H115" s="3"/>
      <c r="I115" s="3"/>
      <c r="J115" s="3"/>
      <c r="K115" s="3"/>
      <c r="L115" s="3"/>
      <c r="M115" s="3"/>
      <c r="N115" s="3"/>
      <c r="O115" s="3"/>
      <c r="P115" s="3"/>
      <c r="Q115" s="3"/>
    </row>
    <row r="116" spans="1:17" x14ac:dyDescent="0.25">
      <c r="A116" s="1"/>
      <c r="B116" s="10"/>
      <c r="C116" s="10"/>
      <c r="D116" s="10"/>
      <c r="E116" s="37"/>
      <c r="F116" s="10"/>
      <c r="G116" s="10"/>
      <c r="H116" s="3"/>
      <c r="I116" s="3"/>
      <c r="J116" s="3"/>
      <c r="K116" s="3"/>
      <c r="L116" s="3"/>
      <c r="M116" s="3"/>
      <c r="N116" s="3"/>
      <c r="O116" s="3"/>
      <c r="P116" s="3"/>
      <c r="Q116" s="3"/>
    </row>
    <row r="117" spans="1:17" x14ac:dyDescent="0.25">
      <c r="A117" s="1"/>
      <c r="B117" s="10"/>
      <c r="C117" s="10"/>
      <c r="D117" s="10"/>
      <c r="E117" s="37"/>
      <c r="F117" s="10"/>
      <c r="G117" s="10"/>
      <c r="H117" s="3"/>
      <c r="I117" s="3"/>
      <c r="J117" s="3"/>
      <c r="K117" s="3"/>
      <c r="L117" s="3"/>
      <c r="M117" s="3"/>
      <c r="N117" s="3"/>
      <c r="O117" s="3"/>
      <c r="P117" s="3"/>
      <c r="Q117" s="3"/>
    </row>
    <row r="118" spans="1:17" x14ac:dyDescent="0.25">
      <c r="A118" s="1"/>
      <c r="B118" s="10"/>
      <c r="C118" s="10"/>
      <c r="D118" s="10"/>
      <c r="E118" s="37"/>
      <c r="F118" s="10"/>
      <c r="G118" s="10"/>
      <c r="H118" s="3"/>
      <c r="I118" s="3"/>
      <c r="J118" s="3"/>
      <c r="K118" s="3"/>
      <c r="L118" s="3"/>
      <c r="M118" s="3"/>
      <c r="N118" s="3"/>
      <c r="O118" s="3"/>
      <c r="P118" s="3"/>
      <c r="Q118" s="3"/>
    </row>
    <row r="119" spans="1:17" x14ac:dyDescent="0.25">
      <c r="A119" s="1"/>
      <c r="B119" s="10"/>
      <c r="C119" s="10"/>
      <c r="D119" s="10"/>
      <c r="E119" s="37"/>
      <c r="F119" s="10"/>
      <c r="G119" s="10"/>
      <c r="H119" s="3"/>
      <c r="I119" s="3"/>
      <c r="J119" s="3"/>
      <c r="K119" s="3"/>
      <c r="L119" s="3"/>
      <c r="M119" s="3"/>
      <c r="N119" s="3"/>
      <c r="O119" s="3"/>
      <c r="P119" s="3"/>
      <c r="Q119" s="3"/>
    </row>
    <row r="120" spans="1:17" x14ac:dyDescent="0.25">
      <c r="A120" s="1"/>
      <c r="B120" s="10"/>
      <c r="C120" s="10"/>
      <c r="D120" s="10"/>
      <c r="E120" s="37"/>
      <c r="F120" s="10"/>
      <c r="G120" s="10"/>
      <c r="H120" s="3"/>
      <c r="I120" s="3"/>
      <c r="J120" s="3"/>
      <c r="K120" s="3"/>
      <c r="L120" s="3"/>
      <c r="M120" s="3"/>
      <c r="N120" s="3"/>
      <c r="O120" s="3"/>
      <c r="P120" s="3"/>
      <c r="Q120" s="3"/>
    </row>
    <row r="121" spans="1:17" x14ac:dyDescent="0.25">
      <c r="A121" s="1"/>
      <c r="B121" s="10"/>
      <c r="C121" s="10"/>
      <c r="D121" s="10"/>
      <c r="E121" s="37"/>
      <c r="F121" s="10"/>
      <c r="G121" s="10"/>
      <c r="H121" s="3"/>
      <c r="I121" s="3"/>
      <c r="J121" s="3"/>
      <c r="K121" s="3"/>
      <c r="L121" s="3"/>
      <c r="M121" s="3"/>
      <c r="N121" s="3"/>
      <c r="O121" s="3"/>
      <c r="P121" s="3"/>
      <c r="Q121" s="3"/>
    </row>
    <row r="122" spans="1:17" x14ac:dyDescent="0.25">
      <c r="A122" s="1"/>
      <c r="B122" s="10"/>
      <c r="C122" s="10"/>
      <c r="D122" s="10"/>
      <c r="E122" s="37"/>
      <c r="F122" s="10"/>
      <c r="G122" s="10"/>
      <c r="H122" s="3"/>
      <c r="I122" s="3"/>
      <c r="J122" s="3"/>
      <c r="K122" s="3"/>
      <c r="L122" s="3"/>
      <c r="M122" s="3"/>
      <c r="N122" s="3"/>
      <c r="O122" s="3"/>
      <c r="P122" s="3"/>
      <c r="Q122" s="3"/>
    </row>
    <row r="123" spans="1:17" x14ac:dyDescent="0.25">
      <c r="A123" s="1"/>
      <c r="B123" s="10"/>
      <c r="C123" s="10"/>
      <c r="D123" s="10"/>
      <c r="E123" s="10"/>
      <c r="F123" s="10"/>
      <c r="G123" s="10"/>
      <c r="H123" s="3"/>
      <c r="I123" s="3"/>
      <c r="J123" s="3"/>
      <c r="K123" s="3"/>
      <c r="L123" s="3"/>
      <c r="M123" s="3"/>
      <c r="N123" s="3"/>
      <c r="O123" s="3"/>
      <c r="P123" s="3"/>
      <c r="Q123" s="3"/>
    </row>
    <row r="124" spans="1:17" x14ac:dyDescent="0.25">
      <c r="A124" s="1"/>
      <c r="B124" s="10"/>
      <c r="C124" s="10"/>
      <c r="D124" s="10"/>
      <c r="E124" s="10"/>
      <c r="F124" s="10"/>
      <c r="G124" s="10"/>
      <c r="H124" s="3"/>
      <c r="I124" s="3"/>
      <c r="J124" s="3"/>
      <c r="K124" s="3"/>
      <c r="L124" s="3"/>
      <c r="M124" s="3"/>
      <c r="N124" s="3"/>
      <c r="O124" s="3"/>
      <c r="P124" s="3"/>
      <c r="Q124" s="3"/>
    </row>
    <row r="125" spans="1:17" x14ac:dyDescent="0.25">
      <c r="A125" s="1"/>
      <c r="B125" s="10"/>
      <c r="C125" s="10"/>
      <c r="D125" s="10"/>
      <c r="E125" s="10"/>
      <c r="F125" s="10"/>
      <c r="G125" s="10"/>
      <c r="H125" s="3"/>
      <c r="I125" s="3"/>
      <c r="J125" s="3"/>
      <c r="K125" s="3"/>
      <c r="L125" s="3"/>
      <c r="M125" s="3"/>
      <c r="N125" s="3"/>
      <c r="O125" s="3"/>
      <c r="P125" s="3"/>
      <c r="Q125" s="3"/>
    </row>
    <row r="126" spans="1:17" x14ac:dyDescent="0.25">
      <c r="A126" s="1"/>
      <c r="B126" s="10"/>
      <c r="C126" s="10"/>
      <c r="D126" s="10"/>
      <c r="E126" s="10"/>
      <c r="F126" s="10"/>
      <c r="G126" s="10"/>
      <c r="H126" s="3"/>
      <c r="I126" s="3"/>
      <c r="J126" s="3"/>
      <c r="K126" s="3"/>
      <c r="L126" s="3"/>
      <c r="M126" s="3"/>
      <c r="N126" s="3"/>
      <c r="O126" s="3"/>
      <c r="P126" s="3"/>
      <c r="Q126" s="3"/>
    </row>
    <row r="127" spans="1:17" x14ac:dyDescent="0.25">
      <c r="A127" s="1"/>
      <c r="B127" s="10"/>
      <c r="C127" s="10"/>
      <c r="D127" s="10"/>
      <c r="E127" s="10"/>
      <c r="F127" s="10"/>
      <c r="G127" s="10"/>
      <c r="H127" s="3"/>
      <c r="I127" s="3"/>
      <c r="J127" s="3"/>
      <c r="K127" s="3"/>
      <c r="L127" s="3"/>
      <c r="M127" s="3"/>
      <c r="N127" s="3"/>
      <c r="O127" s="3"/>
      <c r="P127" s="3"/>
      <c r="Q127" s="3"/>
    </row>
    <row r="128" spans="1:17" x14ac:dyDescent="0.25">
      <c r="A128" s="1"/>
      <c r="B128" s="10"/>
      <c r="C128" s="10"/>
      <c r="D128" s="10"/>
      <c r="E128" s="10"/>
      <c r="F128" s="10"/>
      <c r="G128" s="10"/>
      <c r="H128" s="3"/>
      <c r="I128" s="3"/>
      <c r="J128" s="3"/>
      <c r="K128" s="3"/>
      <c r="L128" s="3"/>
      <c r="M128" s="3"/>
      <c r="N128" s="3"/>
      <c r="O128" s="3"/>
      <c r="P128" s="3"/>
      <c r="Q128" s="3"/>
    </row>
    <row r="129" spans="1:17" x14ac:dyDescent="0.25">
      <c r="A129" s="1"/>
      <c r="B129" s="10"/>
      <c r="C129" s="10"/>
      <c r="D129" s="10"/>
      <c r="E129" s="10"/>
      <c r="F129" s="10"/>
      <c r="G129" s="10"/>
      <c r="H129" s="3"/>
      <c r="I129" s="3"/>
      <c r="J129" s="3"/>
      <c r="K129" s="3"/>
      <c r="L129" s="3"/>
      <c r="M129" s="3"/>
      <c r="N129" s="3"/>
      <c r="O129" s="3"/>
      <c r="P129" s="3"/>
      <c r="Q129" s="3"/>
    </row>
    <row r="130" spans="1:17" x14ac:dyDescent="0.25">
      <c r="A130" s="1"/>
      <c r="B130" s="10"/>
      <c r="C130" s="10"/>
      <c r="D130" s="10"/>
      <c r="E130" s="10"/>
      <c r="F130" s="10"/>
      <c r="G130" s="10"/>
      <c r="H130" s="3"/>
      <c r="I130" s="3"/>
      <c r="J130" s="3"/>
      <c r="K130" s="3"/>
      <c r="L130" s="3"/>
      <c r="M130" s="3"/>
      <c r="N130" s="3"/>
      <c r="O130" s="3"/>
      <c r="P130" s="3"/>
      <c r="Q130" s="3"/>
    </row>
    <row r="131" spans="1:17" x14ac:dyDescent="0.25">
      <c r="A131" s="1"/>
      <c r="H131" s="3"/>
      <c r="I131" s="3"/>
      <c r="J131" s="3"/>
      <c r="K131" s="3"/>
      <c r="L131" s="3"/>
      <c r="M131" s="3"/>
      <c r="N131" s="3"/>
      <c r="O131" s="3"/>
      <c r="P131" s="3"/>
      <c r="Q131" s="3"/>
    </row>
    <row r="132" spans="1:17" x14ac:dyDescent="0.25">
      <c r="A132" s="1"/>
      <c r="H132" s="3"/>
      <c r="I132" s="3"/>
      <c r="J132" s="3"/>
      <c r="K132" s="3"/>
      <c r="L132" s="3"/>
      <c r="M132" s="3"/>
      <c r="N132" s="3"/>
      <c r="O132" s="3"/>
      <c r="P132" s="3"/>
      <c r="Q132" s="3"/>
    </row>
    <row r="133" spans="1:17" x14ac:dyDescent="0.25">
      <c r="A133" s="1"/>
      <c r="H133" s="3"/>
      <c r="I133" s="3"/>
      <c r="J133" s="3"/>
      <c r="K133" s="3"/>
      <c r="L133" s="3"/>
      <c r="M133" s="3"/>
      <c r="N133" s="3"/>
      <c r="O133" s="3"/>
      <c r="P133" s="3"/>
      <c r="Q133" s="3"/>
    </row>
    <row r="134" spans="1:17" x14ac:dyDescent="0.25">
      <c r="A134" s="1"/>
      <c r="H134" s="3"/>
      <c r="I134" s="3"/>
      <c r="J134" s="3"/>
      <c r="K134" s="3"/>
      <c r="L134" s="3"/>
      <c r="M134" s="3"/>
      <c r="N134" s="3"/>
      <c r="O134" s="3"/>
      <c r="P134" s="3"/>
      <c r="Q134" s="3"/>
    </row>
    <row r="135" spans="1:17" x14ac:dyDescent="0.25">
      <c r="A135" s="1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</row>
    <row r="136" spans="1:17" x14ac:dyDescent="0.25">
      <c r="A136" s="1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</row>
    <row r="137" spans="1:17" x14ac:dyDescent="0.25">
      <c r="A137" s="1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</row>
    <row r="138" spans="1:17" x14ac:dyDescent="0.25"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</row>
    <row r="139" spans="1:17" x14ac:dyDescent="0.25"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</row>
    <row r="140" spans="1:17" x14ac:dyDescent="0.25"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</row>
    <row r="141" spans="1:17" x14ac:dyDescent="0.25"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</row>
    <row r="142" spans="1:17" x14ac:dyDescent="0.25"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</row>
  </sheetData>
  <mergeCells count="5">
    <mergeCell ref="B2:E3"/>
    <mergeCell ref="F2:G3"/>
    <mergeCell ref="C4:E4"/>
    <mergeCell ref="C5:E5"/>
    <mergeCell ref="C6:E6"/>
  </mergeCells>
  <conditionalFormatting sqref="C4:E4">
    <cfRule type="expression" dxfId="25" priority="16" stopIfTrue="1">
      <formula>IF($C$4="AWS / FA / Signal &amp; Magnet",1,0)</formula>
    </cfRule>
  </conditionalFormatting>
  <conditionalFormatting sqref="E10:E11">
    <cfRule type="cellIs" dxfId="24" priority="14" stopIfTrue="1" operator="greaterThan">
      <formula>0</formula>
    </cfRule>
  </conditionalFormatting>
  <conditionalFormatting sqref="E27">
    <cfRule type="cellIs" dxfId="23" priority="4" stopIfTrue="1" operator="greaterThan">
      <formula>0</formula>
    </cfRule>
  </conditionalFormatting>
  <conditionalFormatting sqref="E34">
    <cfRule type="cellIs" dxfId="22" priority="3" stopIfTrue="1" operator="greaterThan">
      <formula>0</formula>
    </cfRule>
  </conditionalFormatting>
  <conditionalFormatting sqref="E41">
    <cfRule type="cellIs" dxfId="21" priority="1" stopIfTrue="1" operator="greaterThan">
      <formula>0</formula>
    </cfRule>
  </conditionalFormatting>
  <conditionalFormatting sqref="F9:F16">
    <cfRule type="cellIs" dxfId="20" priority="12" stopIfTrue="1" operator="greaterThan">
      <formula>0</formula>
    </cfRule>
  </conditionalFormatting>
  <conditionalFormatting sqref="F16">
    <cfRule type="cellIs" dxfId="19" priority="13" stopIfTrue="1" operator="lessThan">
      <formula>0</formula>
    </cfRule>
  </conditionalFormatting>
  <conditionalFormatting sqref="F18:F24">
    <cfRule type="cellIs" dxfId="18" priority="10" stopIfTrue="1" operator="greaterThan">
      <formula>0</formula>
    </cfRule>
  </conditionalFormatting>
  <conditionalFormatting sqref="F24">
    <cfRule type="cellIs" dxfId="17" priority="11" stopIfTrue="1" operator="lessThan">
      <formula>0</formula>
    </cfRule>
  </conditionalFormatting>
  <conditionalFormatting sqref="F26:F31">
    <cfRule type="cellIs" dxfId="16" priority="8" stopIfTrue="1" operator="greaterThan">
      <formula>0</formula>
    </cfRule>
  </conditionalFormatting>
  <conditionalFormatting sqref="F31">
    <cfRule type="cellIs" dxfId="15" priority="9" stopIfTrue="1" operator="lessThan">
      <formula>0</formula>
    </cfRule>
  </conditionalFormatting>
  <conditionalFormatting sqref="F34:F38">
    <cfRule type="cellIs" dxfId="14" priority="6" stopIfTrue="1" operator="greaterThan">
      <formula>0</formula>
    </cfRule>
  </conditionalFormatting>
  <conditionalFormatting sqref="F38">
    <cfRule type="cellIs" dxfId="13" priority="7" stopIfTrue="1" operator="lessThan">
      <formula>0</formula>
    </cfRule>
  </conditionalFormatting>
  <conditionalFormatting sqref="F41:F45">
    <cfRule type="cellIs" dxfId="12" priority="2" stopIfTrue="1" operator="greaterThan">
      <formula>0</formula>
    </cfRule>
  </conditionalFormatting>
  <conditionalFormatting sqref="F45">
    <cfRule type="cellIs" dxfId="11" priority="5" stopIfTrue="1" operator="lessThan">
      <formula>0</formula>
    </cfRule>
  </conditionalFormatting>
  <conditionalFormatting sqref="G15">
    <cfRule type="cellIs" dxfId="10" priority="15" stopIfTrue="1" operator="greaterThan">
      <formula>0</formula>
    </cfRule>
  </conditionalFormatting>
  <dataValidations count="7">
    <dataValidation type="decimal" allowBlank="1" showInputMessage="1" showErrorMessage="1" sqref="E16 E24 E31 E38 E45" xr:uid="{E5506F17-1E1D-4D0B-B6F5-9502DF6F440B}">
      <formula1>-1</formula1>
      <formula2>1</formula2>
    </dataValidation>
    <dataValidation type="decimal" operator="lessThanOrEqual" allowBlank="1" showInputMessage="1" showErrorMessage="1" sqref="E46" xr:uid="{32712B41-3419-4AC9-8BDC-2E662497DE8F}">
      <formula1>0</formula1>
    </dataValidation>
    <dataValidation operator="greaterThan" allowBlank="1" showInputMessage="1" showErrorMessage="1" sqref="C9 C40 C33 C26 F26 F33 C12 F40" xr:uid="{342B9F75-B062-4043-83A7-0FDFD81CE126}"/>
    <dataValidation type="list" allowBlank="1" showInputMessage="1" showErrorMessage="1" sqref="C4:E4" xr:uid="{5C0CFFC0-DBE0-4CD4-8BEB-E205EC81D1E3}">
      <formula1>$C$66:$C$76</formula1>
    </dataValidation>
    <dataValidation type="decimal" operator="greaterThanOrEqual" allowBlank="1" showInputMessage="1" showErrorMessage="1" sqref="E27 E41 E34 E10:E12" xr:uid="{7CF3FA70-E9F5-4F9F-AE6A-98B2AC5C5FB6}">
      <formula1>0</formula1>
    </dataValidation>
    <dataValidation type="decimal" operator="greaterThan" allowBlank="1" showInputMessage="1" showErrorMessage="1" sqref="E29 E26 E36 E33 E22 E18:E20 E43 E14 E40 E9 C20" xr:uid="{6272C1A4-B990-4994-B69A-25A07DB51853}">
      <formula1>0</formula1>
    </dataValidation>
    <dataValidation type="list" allowBlank="1" showInputMessage="1" showErrorMessage="1" sqref="D18:D20" xr:uid="{775CDCFB-D822-46DF-BD6C-B35E928019E3}">
      <formula1>"h, Stk, psch"</formula1>
    </dataValidation>
  </dataValidations>
  <pageMargins left="0.7" right="0.7" top="0.78740157499999996" bottom="0.78740157499999996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4EBD68-17D6-4AC6-9431-1F93392AA3AE}">
  <dimension ref="A1:R131"/>
  <sheetViews>
    <sheetView tabSelected="1" workbookViewId="0">
      <selection activeCell="C5" sqref="C5:E5"/>
    </sheetView>
  </sheetViews>
  <sheetFormatPr baseColWidth="10" defaultColWidth="11.453125" defaultRowHeight="12.5" x14ac:dyDescent="0.25"/>
  <cols>
    <col min="1" max="1" width="2.1796875" style="6" customWidth="1"/>
    <col min="2" max="2" width="42.453125" style="35" customWidth="1"/>
    <col min="3" max="3" width="8" style="35" customWidth="1"/>
    <col min="4" max="4" width="6.7265625" style="35" customWidth="1"/>
    <col min="5" max="6" width="12.7265625" style="35" customWidth="1"/>
    <col min="7" max="7" width="29.7265625" style="35" customWidth="1"/>
    <col min="8" max="18" width="11.453125" style="69"/>
    <col min="19" max="16384" width="11.453125" style="3"/>
  </cols>
  <sheetData>
    <row r="1" spans="1:7" ht="4.5" customHeight="1" x14ac:dyDescent="0.25">
      <c r="A1" s="1"/>
      <c r="B1" s="10"/>
      <c r="C1" s="10"/>
      <c r="D1" s="10"/>
      <c r="E1" s="10"/>
      <c r="F1" s="10"/>
      <c r="G1" s="10"/>
    </row>
    <row r="2" spans="1:7" ht="15" customHeight="1" x14ac:dyDescent="0.25">
      <c r="A2" s="1"/>
      <c r="B2" s="232" t="s">
        <v>154</v>
      </c>
      <c r="C2" s="233"/>
      <c r="D2" s="233"/>
      <c r="E2" s="233"/>
      <c r="F2" s="234"/>
      <c r="G2" s="234"/>
    </row>
    <row r="3" spans="1:7" ht="15" customHeight="1" x14ac:dyDescent="0.25">
      <c r="A3" s="36"/>
      <c r="B3" s="233"/>
      <c r="C3" s="233"/>
      <c r="D3" s="233"/>
      <c r="E3" s="233"/>
      <c r="F3" s="235"/>
      <c r="G3" s="235"/>
    </row>
    <row r="4" spans="1:7" ht="15" customHeight="1" x14ac:dyDescent="0.25">
      <c r="A4" s="1"/>
      <c r="B4" s="45" t="s">
        <v>113</v>
      </c>
      <c r="C4" s="236" t="s">
        <v>153</v>
      </c>
      <c r="D4" s="236"/>
      <c r="E4" s="237"/>
      <c r="F4" s="152"/>
      <c r="G4" s="153"/>
    </row>
    <row r="5" spans="1:7" ht="15" customHeight="1" x14ac:dyDescent="0.25">
      <c r="A5" s="1"/>
      <c r="B5" s="43" t="s">
        <v>3</v>
      </c>
      <c r="C5" s="238" t="s">
        <v>187</v>
      </c>
      <c r="D5" s="239"/>
      <c r="E5" s="239"/>
      <c r="F5" s="12"/>
      <c r="G5" s="48"/>
    </row>
    <row r="6" spans="1:7" ht="43.5" customHeight="1" x14ac:dyDescent="0.25">
      <c r="A6" s="1"/>
      <c r="B6" s="44" t="s">
        <v>4</v>
      </c>
      <c r="C6" s="229" t="s">
        <v>186</v>
      </c>
      <c r="D6" s="230"/>
      <c r="E6" s="231"/>
      <c r="F6" s="21" t="s">
        <v>5</v>
      </c>
      <c r="G6" s="90" t="str">
        <f>[1]SH2!G7</f>
        <v>[Name des Bieters]</v>
      </c>
    </row>
    <row r="7" spans="1:7" ht="4.5" customHeight="1" thickBot="1" x14ac:dyDescent="0.3">
      <c r="A7" s="1"/>
      <c r="B7" s="10"/>
      <c r="C7" s="10"/>
      <c r="D7" s="10"/>
      <c r="E7" s="10"/>
      <c r="F7" s="10"/>
      <c r="G7" s="10"/>
    </row>
    <row r="8" spans="1:7" ht="15" customHeight="1" x14ac:dyDescent="0.25">
      <c r="A8" s="4">
        <v>1</v>
      </c>
      <c r="B8" s="191" t="s">
        <v>114</v>
      </c>
      <c r="C8" s="14" t="s">
        <v>115</v>
      </c>
      <c r="D8" s="14" t="s">
        <v>116</v>
      </c>
      <c r="E8" s="14" t="s">
        <v>10</v>
      </c>
      <c r="F8" s="14" t="s">
        <v>11</v>
      </c>
      <c r="G8" s="50" t="s">
        <v>12</v>
      </c>
    </row>
    <row r="9" spans="1:7" ht="15" customHeight="1" x14ac:dyDescent="0.25">
      <c r="A9" s="4">
        <v>2</v>
      </c>
      <c r="B9" s="70" t="s">
        <v>117</v>
      </c>
      <c r="C9" s="185"/>
      <c r="D9" s="26" t="s">
        <v>108</v>
      </c>
      <c r="E9" s="186"/>
      <c r="F9" s="187">
        <f>E9</f>
        <v>0</v>
      </c>
      <c r="G9" s="56"/>
    </row>
    <row r="10" spans="1:7" s="69" customFormat="1" ht="15" customHeight="1" x14ac:dyDescent="0.25">
      <c r="A10" s="4">
        <v>3</v>
      </c>
      <c r="B10" s="70" t="s">
        <v>155</v>
      </c>
      <c r="C10" s="188"/>
      <c r="D10" s="188"/>
      <c r="E10" s="188"/>
      <c r="F10" s="188"/>
      <c r="G10" s="56"/>
    </row>
    <row r="11" spans="1:7" s="69" customFormat="1" ht="15" customHeight="1" x14ac:dyDescent="0.25">
      <c r="A11" s="4">
        <v>4</v>
      </c>
      <c r="B11" s="71" t="s">
        <v>156</v>
      </c>
      <c r="C11" s="57"/>
      <c r="D11" s="26" t="s">
        <v>137</v>
      </c>
      <c r="E11" s="187">
        <f>C11*$E$9</f>
        <v>0</v>
      </c>
      <c r="F11" s="187">
        <f t="shared" ref="F11:F24" si="0">E11</f>
        <v>0</v>
      </c>
      <c r="G11" s="56"/>
    </row>
    <row r="12" spans="1:7" s="69" customFormat="1" ht="15" customHeight="1" x14ac:dyDescent="0.25">
      <c r="A12" s="4">
        <v>5</v>
      </c>
      <c r="B12" s="71" t="s">
        <v>157</v>
      </c>
      <c r="C12" s="57"/>
      <c r="D12" s="26" t="s">
        <v>137</v>
      </c>
      <c r="E12" s="187">
        <f t="shared" ref="E12:E25" si="1">C12*$E$9</f>
        <v>0</v>
      </c>
      <c r="F12" s="187">
        <f t="shared" si="0"/>
        <v>0</v>
      </c>
      <c r="G12" s="56"/>
    </row>
    <row r="13" spans="1:7" s="69" customFormat="1" ht="15" customHeight="1" x14ac:dyDescent="0.25">
      <c r="A13" s="4">
        <v>6</v>
      </c>
      <c r="B13" s="71" t="s">
        <v>158</v>
      </c>
      <c r="C13" s="57"/>
      <c r="D13" s="26" t="s">
        <v>137</v>
      </c>
      <c r="E13" s="187">
        <f t="shared" si="1"/>
        <v>0</v>
      </c>
      <c r="F13" s="187">
        <f t="shared" si="0"/>
        <v>0</v>
      </c>
      <c r="G13" s="56"/>
    </row>
    <row r="14" spans="1:7" s="69" customFormat="1" ht="15" customHeight="1" x14ac:dyDescent="0.25">
      <c r="A14" s="4">
        <v>7</v>
      </c>
      <c r="B14" s="71" t="s">
        <v>159</v>
      </c>
      <c r="C14" s="57"/>
      <c r="D14" s="26" t="s">
        <v>137</v>
      </c>
      <c r="E14" s="187">
        <f t="shared" si="1"/>
        <v>0</v>
      </c>
      <c r="F14" s="187">
        <f t="shared" si="0"/>
        <v>0</v>
      </c>
      <c r="G14" s="56"/>
    </row>
    <row r="15" spans="1:7" s="69" customFormat="1" ht="15" customHeight="1" x14ac:dyDescent="0.25">
      <c r="A15" s="4">
        <v>8</v>
      </c>
      <c r="B15" s="71" t="s">
        <v>160</v>
      </c>
      <c r="C15" s="57"/>
      <c r="D15" s="26" t="s">
        <v>137</v>
      </c>
      <c r="E15" s="187">
        <f t="shared" si="1"/>
        <v>0</v>
      </c>
      <c r="F15" s="187">
        <f t="shared" si="0"/>
        <v>0</v>
      </c>
      <c r="G15" s="56"/>
    </row>
    <row r="16" spans="1:7" s="69" customFormat="1" ht="15" customHeight="1" x14ac:dyDescent="0.25">
      <c r="A16" s="4">
        <v>9</v>
      </c>
      <c r="B16" s="71" t="s">
        <v>161</v>
      </c>
      <c r="C16" s="57"/>
      <c r="D16" s="26" t="s">
        <v>137</v>
      </c>
      <c r="E16" s="187">
        <f t="shared" si="1"/>
        <v>0</v>
      </c>
      <c r="F16" s="187">
        <f t="shared" si="0"/>
        <v>0</v>
      </c>
      <c r="G16" s="56"/>
    </row>
    <row r="17" spans="1:7" s="69" customFormat="1" ht="15" customHeight="1" x14ac:dyDescent="0.25">
      <c r="A17" s="4">
        <v>10</v>
      </c>
      <c r="B17" s="192" t="s">
        <v>162</v>
      </c>
      <c r="C17" s="57"/>
      <c r="D17" s="26" t="s">
        <v>137</v>
      </c>
      <c r="E17" s="187">
        <f t="shared" si="1"/>
        <v>0</v>
      </c>
      <c r="F17" s="187">
        <f t="shared" si="0"/>
        <v>0</v>
      </c>
      <c r="G17" s="56"/>
    </row>
    <row r="18" spans="1:7" s="69" customFormat="1" ht="15" customHeight="1" x14ac:dyDescent="0.25">
      <c r="A18" s="4">
        <v>11</v>
      </c>
      <c r="B18" s="72" t="s">
        <v>163</v>
      </c>
      <c r="C18" s="175" t="str">
        <f>IFERROR(E18/$F$9*100,"")</f>
        <v/>
      </c>
      <c r="D18" s="26" t="s">
        <v>137</v>
      </c>
      <c r="E18" s="187">
        <f>SUM(E9:E17)</f>
        <v>0</v>
      </c>
      <c r="F18" s="187">
        <f>SUM(F9:F17)</f>
        <v>0</v>
      </c>
      <c r="G18" s="56"/>
    </row>
    <row r="19" spans="1:7" s="69" customFormat="1" ht="15" customHeight="1" x14ac:dyDescent="0.25">
      <c r="A19" s="4">
        <v>12</v>
      </c>
      <c r="B19" s="70" t="s">
        <v>164</v>
      </c>
      <c r="C19" s="188"/>
      <c r="D19" s="188"/>
      <c r="E19" s="188"/>
      <c r="F19" s="188"/>
      <c r="G19" s="193"/>
    </row>
    <row r="20" spans="1:7" s="69" customFormat="1" ht="15" customHeight="1" x14ac:dyDescent="0.25">
      <c r="A20" s="4">
        <v>13</v>
      </c>
      <c r="B20" s="71" t="s">
        <v>165</v>
      </c>
      <c r="C20" s="57"/>
      <c r="D20" s="26" t="s">
        <v>137</v>
      </c>
      <c r="E20" s="187">
        <f>C20*$E$9</f>
        <v>0</v>
      </c>
      <c r="F20" s="187">
        <f t="shared" si="0"/>
        <v>0</v>
      </c>
      <c r="G20" s="56"/>
    </row>
    <row r="21" spans="1:7" s="69" customFormat="1" x14ac:dyDescent="0.25">
      <c r="A21" s="4">
        <v>14</v>
      </c>
      <c r="B21" s="194" t="s">
        <v>166</v>
      </c>
      <c r="C21" s="57"/>
      <c r="D21" s="26" t="s">
        <v>137</v>
      </c>
      <c r="E21" s="187">
        <f t="shared" si="1"/>
        <v>0</v>
      </c>
      <c r="F21" s="187">
        <f t="shared" si="0"/>
        <v>0</v>
      </c>
      <c r="G21" s="56"/>
    </row>
    <row r="22" spans="1:7" s="69" customFormat="1" ht="15" customHeight="1" x14ac:dyDescent="0.25">
      <c r="A22" s="4">
        <v>15</v>
      </c>
      <c r="B22" s="71" t="s">
        <v>167</v>
      </c>
      <c r="C22" s="57"/>
      <c r="D22" s="26" t="s">
        <v>137</v>
      </c>
      <c r="E22" s="187">
        <f t="shared" si="1"/>
        <v>0</v>
      </c>
      <c r="F22" s="187">
        <f t="shared" si="0"/>
        <v>0</v>
      </c>
      <c r="G22" s="56"/>
    </row>
    <row r="23" spans="1:7" s="69" customFormat="1" ht="15" customHeight="1" x14ac:dyDescent="0.25">
      <c r="A23" s="4">
        <v>16</v>
      </c>
      <c r="B23" s="71" t="s">
        <v>168</v>
      </c>
      <c r="C23" s="57"/>
      <c r="D23" s="26" t="s">
        <v>137</v>
      </c>
      <c r="E23" s="187">
        <f t="shared" si="1"/>
        <v>0</v>
      </c>
      <c r="F23" s="187">
        <f t="shared" si="0"/>
        <v>0</v>
      </c>
      <c r="G23" s="56"/>
    </row>
    <row r="24" spans="1:7" s="69" customFormat="1" ht="15" customHeight="1" x14ac:dyDescent="0.25">
      <c r="A24" s="4">
        <v>17</v>
      </c>
      <c r="B24" s="71" t="s">
        <v>169</v>
      </c>
      <c r="C24" s="57"/>
      <c r="D24" s="26" t="s">
        <v>137</v>
      </c>
      <c r="E24" s="187">
        <f t="shared" si="1"/>
        <v>0</v>
      </c>
      <c r="F24" s="187">
        <f t="shared" si="0"/>
        <v>0</v>
      </c>
      <c r="G24" s="56"/>
    </row>
    <row r="25" spans="1:7" s="69" customFormat="1" ht="15" customHeight="1" x14ac:dyDescent="0.25">
      <c r="A25" s="4">
        <v>18</v>
      </c>
      <c r="B25" s="71" t="s">
        <v>170</v>
      </c>
      <c r="C25" s="57"/>
      <c r="D25" s="26" t="s">
        <v>137</v>
      </c>
      <c r="E25" s="187">
        <f t="shared" si="1"/>
        <v>0</v>
      </c>
      <c r="F25" s="187">
        <f>E25</f>
        <v>0</v>
      </c>
      <c r="G25" s="56"/>
    </row>
    <row r="26" spans="1:7" s="69" customFormat="1" ht="15" customHeight="1" x14ac:dyDescent="0.25">
      <c r="A26" s="4">
        <v>19</v>
      </c>
      <c r="B26" s="192" t="s">
        <v>171</v>
      </c>
      <c r="C26" s="57"/>
      <c r="D26" s="26" t="s">
        <v>137</v>
      </c>
      <c r="E26" s="187">
        <f>C26*$E$9</f>
        <v>0</v>
      </c>
      <c r="F26" s="187">
        <f>E26</f>
        <v>0</v>
      </c>
      <c r="G26" s="56"/>
    </row>
    <row r="27" spans="1:7" s="69" customFormat="1" ht="15" customHeight="1" x14ac:dyDescent="0.25">
      <c r="A27" s="4">
        <v>20</v>
      </c>
      <c r="B27" s="72" t="s">
        <v>172</v>
      </c>
      <c r="C27" s="175" t="str">
        <f>IFERROR(E27/$F$9*100,"")</f>
        <v/>
      </c>
      <c r="D27" s="26" t="s">
        <v>137</v>
      </c>
      <c r="E27" s="187">
        <f>SUM(E20:E26)</f>
        <v>0</v>
      </c>
      <c r="F27" s="187">
        <f>SUM(F20:F26)+F18</f>
        <v>0</v>
      </c>
      <c r="G27" s="56"/>
    </row>
    <row r="28" spans="1:7" s="69" customFormat="1" ht="15" customHeight="1" x14ac:dyDescent="0.25">
      <c r="A28" s="4">
        <v>21</v>
      </c>
      <c r="B28" s="70" t="s">
        <v>173</v>
      </c>
      <c r="C28" s="188"/>
      <c r="D28" s="188"/>
      <c r="E28" s="188"/>
      <c r="F28" s="188"/>
      <c r="G28" s="193"/>
    </row>
    <row r="29" spans="1:7" s="69" customFormat="1" ht="15" customHeight="1" x14ac:dyDescent="0.25">
      <c r="A29" s="4">
        <v>22</v>
      </c>
      <c r="B29" s="71" t="s">
        <v>174</v>
      </c>
      <c r="C29" s="175" t="str">
        <f>IFERROR(E29/$F$9*100,"")</f>
        <v/>
      </c>
      <c r="D29" s="26" t="s">
        <v>137</v>
      </c>
      <c r="E29" s="62"/>
      <c r="F29" s="187">
        <f>E29</f>
        <v>0</v>
      </c>
      <c r="G29" s="56"/>
    </row>
    <row r="30" spans="1:7" s="69" customFormat="1" ht="15" customHeight="1" x14ac:dyDescent="0.25">
      <c r="A30" s="4">
        <v>23</v>
      </c>
      <c r="B30" s="71" t="s">
        <v>70</v>
      </c>
      <c r="C30" s="175" t="str">
        <f>IFERROR(E30/$F$9*100,"")</f>
        <v/>
      </c>
      <c r="D30" s="26" t="s">
        <v>137</v>
      </c>
      <c r="E30" s="62"/>
      <c r="F30" s="187">
        <f t="shared" ref="F30:F36" si="2">E30</f>
        <v>0</v>
      </c>
      <c r="G30" s="56"/>
    </row>
    <row r="31" spans="1:7" s="69" customFormat="1" ht="15" customHeight="1" x14ac:dyDescent="0.25">
      <c r="A31" s="4">
        <v>24</v>
      </c>
      <c r="B31" s="71" t="s">
        <v>175</v>
      </c>
      <c r="C31" s="175" t="str">
        <f t="shared" ref="C31:C37" si="3">IFERROR(E31/$F$9*100,"")</f>
        <v/>
      </c>
      <c r="D31" s="26" t="s">
        <v>137</v>
      </c>
      <c r="E31" s="62"/>
      <c r="F31" s="187">
        <f t="shared" si="2"/>
        <v>0</v>
      </c>
      <c r="G31" s="56"/>
    </row>
    <row r="32" spans="1:7" s="69" customFormat="1" ht="15" customHeight="1" x14ac:dyDescent="0.25">
      <c r="A32" s="4">
        <v>25</v>
      </c>
      <c r="B32" s="71" t="s">
        <v>176</v>
      </c>
      <c r="C32" s="175" t="str">
        <f t="shared" si="3"/>
        <v/>
      </c>
      <c r="D32" s="26" t="s">
        <v>137</v>
      </c>
      <c r="E32" s="62"/>
      <c r="F32" s="187">
        <f t="shared" si="2"/>
        <v>0</v>
      </c>
      <c r="G32" s="56"/>
    </row>
    <row r="33" spans="1:7" s="69" customFormat="1" ht="15.75" customHeight="1" x14ac:dyDescent="0.25">
      <c r="A33" s="4">
        <v>26</v>
      </c>
      <c r="B33" s="71" t="s">
        <v>177</v>
      </c>
      <c r="C33" s="175" t="str">
        <f t="shared" si="3"/>
        <v/>
      </c>
      <c r="D33" s="26" t="s">
        <v>137</v>
      </c>
      <c r="E33" s="62"/>
      <c r="F33" s="187">
        <f t="shared" si="2"/>
        <v>0</v>
      </c>
      <c r="G33" s="56"/>
    </row>
    <row r="34" spans="1:7" s="69" customFormat="1" ht="15.75" customHeight="1" x14ac:dyDescent="0.25">
      <c r="A34" s="4">
        <v>27</v>
      </c>
      <c r="B34" s="71" t="s">
        <v>178</v>
      </c>
      <c r="C34" s="175" t="str">
        <f t="shared" si="3"/>
        <v/>
      </c>
      <c r="D34" s="26" t="s">
        <v>137</v>
      </c>
      <c r="E34" s="62"/>
      <c r="F34" s="187">
        <f t="shared" si="2"/>
        <v>0</v>
      </c>
      <c r="G34" s="56"/>
    </row>
    <row r="35" spans="1:7" s="69" customFormat="1" ht="15" customHeight="1" x14ac:dyDescent="0.25">
      <c r="A35" s="4">
        <v>28</v>
      </c>
      <c r="B35" s="195" t="s">
        <v>179</v>
      </c>
      <c r="C35" s="175" t="str">
        <f t="shared" si="3"/>
        <v/>
      </c>
      <c r="D35" s="26" t="s">
        <v>137</v>
      </c>
      <c r="E35" s="62"/>
      <c r="F35" s="187">
        <f t="shared" si="2"/>
        <v>0</v>
      </c>
      <c r="G35" s="56"/>
    </row>
    <row r="36" spans="1:7" s="69" customFormat="1" ht="15" customHeight="1" x14ac:dyDescent="0.25">
      <c r="A36" s="4">
        <v>29</v>
      </c>
      <c r="B36" s="196" t="s">
        <v>180</v>
      </c>
      <c r="C36" s="175" t="str">
        <f t="shared" si="3"/>
        <v/>
      </c>
      <c r="D36" s="26" t="s">
        <v>137</v>
      </c>
      <c r="E36" s="62"/>
      <c r="F36" s="187">
        <f t="shared" si="2"/>
        <v>0</v>
      </c>
      <c r="G36" s="56"/>
    </row>
    <row r="37" spans="1:7" s="69" customFormat="1" ht="15" customHeight="1" x14ac:dyDescent="0.25">
      <c r="A37" s="4">
        <v>30</v>
      </c>
      <c r="B37" s="72" t="s">
        <v>181</v>
      </c>
      <c r="C37" s="175" t="str">
        <f t="shared" si="3"/>
        <v/>
      </c>
      <c r="D37" s="26" t="s">
        <v>137</v>
      </c>
      <c r="E37" s="187">
        <f>SUM(E29:E36)</f>
        <v>0</v>
      </c>
      <c r="F37" s="187">
        <f>SUM(F29:F36)+F27</f>
        <v>0</v>
      </c>
      <c r="G37" s="56"/>
    </row>
    <row r="38" spans="1:7" s="69" customFormat="1" ht="15" customHeight="1" x14ac:dyDescent="0.25">
      <c r="A38" s="4">
        <v>31</v>
      </c>
      <c r="B38" s="70" t="s">
        <v>123</v>
      </c>
      <c r="C38" s="189"/>
      <c r="D38" s="26"/>
      <c r="E38" s="190"/>
      <c r="F38" s="187">
        <f>F37</f>
        <v>0</v>
      </c>
      <c r="G38" s="197" t="s">
        <v>182</v>
      </c>
    </row>
    <row r="39" spans="1:7" s="69" customFormat="1" ht="15" customHeight="1" x14ac:dyDescent="0.25">
      <c r="A39" s="4">
        <v>32</v>
      </c>
      <c r="B39" s="70" t="s">
        <v>125</v>
      </c>
      <c r="C39" s="189"/>
      <c r="D39" s="26"/>
      <c r="E39" s="160"/>
      <c r="F39" s="187">
        <f>E39*F38</f>
        <v>0</v>
      </c>
      <c r="G39" s="198" t="s">
        <v>126</v>
      </c>
    </row>
    <row r="40" spans="1:7" s="69" customFormat="1" ht="15" customHeight="1" thickBot="1" x14ac:dyDescent="0.3">
      <c r="A40" s="4">
        <v>33</v>
      </c>
      <c r="B40" s="199" t="s">
        <v>27</v>
      </c>
      <c r="C40" s="200"/>
      <c r="D40" s="201"/>
      <c r="E40" s="202"/>
      <c r="F40" s="203">
        <f>F38+F39</f>
        <v>0</v>
      </c>
      <c r="G40" s="204" t="str">
        <f>IF(F38=0,"",(F40))</f>
        <v/>
      </c>
    </row>
    <row r="41" spans="1:7" s="69" customFormat="1" ht="15" customHeight="1" x14ac:dyDescent="0.25">
      <c r="A41" s="4"/>
      <c r="B41" s="7" t="s">
        <v>143</v>
      </c>
      <c r="C41" s="28"/>
      <c r="D41" s="28"/>
      <c r="E41" s="29"/>
      <c r="F41" s="28"/>
      <c r="G41" s="28"/>
    </row>
    <row r="42" spans="1:7" s="69" customFormat="1" ht="15" customHeight="1" x14ac:dyDescent="0.25">
      <c r="A42" s="4"/>
      <c r="B42" s="66" t="s">
        <v>183</v>
      </c>
      <c r="C42" s="31"/>
      <c r="D42" s="30"/>
      <c r="E42" s="31"/>
      <c r="F42" s="33"/>
      <c r="G42" s="34" t="s">
        <v>87</v>
      </c>
    </row>
    <row r="43" spans="1:7" s="69" customFormat="1" x14ac:dyDescent="0.25">
      <c r="A43" s="4"/>
      <c r="B43" s="178" t="s">
        <v>184</v>
      </c>
      <c r="C43" s="31"/>
      <c r="D43" s="30"/>
      <c r="E43" s="31"/>
      <c r="F43" s="9"/>
      <c r="G43" s="32"/>
    </row>
    <row r="44" spans="1:7" ht="2.25" customHeight="1" x14ac:dyDescent="0.25">
      <c r="A44" s="4"/>
      <c r="B44" s="66"/>
      <c r="C44" s="31"/>
      <c r="D44" s="30"/>
      <c r="E44" s="31"/>
      <c r="F44" s="32"/>
      <c r="G44" s="32"/>
    </row>
    <row r="45" spans="1:7" ht="2.25" customHeight="1" x14ac:dyDescent="0.25">
      <c r="A45" s="4"/>
      <c r="B45" s="66"/>
      <c r="C45" s="31"/>
      <c r="D45" s="30"/>
      <c r="E45" s="31"/>
      <c r="F45" s="9"/>
      <c r="G45" s="32"/>
    </row>
    <row r="46" spans="1:7" ht="2.25" customHeight="1" x14ac:dyDescent="0.25">
      <c r="A46" s="4"/>
      <c r="B46" s="66"/>
      <c r="C46" s="31"/>
      <c r="D46" s="30"/>
      <c r="E46" s="31"/>
      <c r="F46" s="8"/>
      <c r="G46" s="8"/>
    </row>
    <row r="47" spans="1:7" ht="2.25" customHeight="1" x14ac:dyDescent="0.25">
      <c r="A47" s="4"/>
      <c r="B47" s="67"/>
      <c r="C47" s="10"/>
      <c r="D47" s="10"/>
      <c r="E47" s="10"/>
      <c r="F47" s="10"/>
      <c r="G47" s="10"/>
    </row>
    <row r="48" spans="1:7" ht="2.25" customHeight="1" x14ac:dyDescent="0.25">
      <c r="A48" s="1"/>
      <c r="B48" s="9"/>
      <c r="C48" s="31"/>
      <c r="D48" s="30"/>
      <c r="E48" s="31"/>
      <c r="F48" s="7"/>
      <c r="G48" s="7"/>
    </row>
    <row r="49" spans="1:18" s="8" customFormat="1" ht="2.25" customHeight="1" x14ac:dyDescent="0.25">
      <c r="A49" s="7"/>
      <c r="B49" s="46"/>
      <c r="C49" s="31"/>
      <c r="D49" s="30"/>
      <c r="E49" s="31"/>
      <c r="F49" s="9"/>
      <c r="G49" s="32"/>
      <c r="H49" s="68"/>
      <c r="I49" s="68"/>
      <c r="J49" s="68"/>
      <c r="K49" s="68"/>
      <c r="L49" s="68"/>
      <c r="M49" s="68"/>
      <c r="N49" s="68"/>
      <c r="O49" s="68"/>
      <c r="P49" s="68"/>
      <c r="Q49" s="68"/>
      <c r="R49" s="68"/>
    </row>
    <row r="50" spans="1:18" s="8" customFormat="1" ht="2.25" customHeight="1" x14ac:dyDescent="0.25">
      <c r="A50" s="7"/>
      <c r="B50" s="30"/>
      <c r="C50" s="31"/>
      <c r="D50" s="30"/>
      <c r="E50" s="31"/>
      <c r="F50" s="32"/>
      <c r="G50" s="32"/>
      <c r="H50" s="68"/>
      <c r="I50" s="68"/>
      <c r="J50" s="68"/>
      <c r="K50" s="68"/>
      <c r="L50" s="68"/>
      <c r="M50" s="68"/>
      <c r="N50" s="68"/>
      <c r="O50" s="68"/>
      <c r="P50" s="68"/>
      <c r="Q50" s="68"/>
      <c r="R50" s="68"/>
    </row>
    <row r="51" spans="1:18" s="8" customFormat="1" ht="2.25" customHeight="1" x14ac:dyDescent="0.25">
      <c r="A51" s="7"/>
      <c r="B51" s="32"/>
      <c r="C51" s="31"/>
      <c r="D51" s="30"/>
      <c r="E51" s="31"/>
      <c r="F51" s="9"/>
      <c r="G51" s="32"/>
      <c r="H51" s="68"/>
      <c r="I51" s="68"/>
      <c r="J51" s="68"/>
      <c r="K51" s="68"/>
      <c r="L51" s="68"/>
      <c r="M51" s="68"/>
      <c r="N51" s="68"/>
      <c r="O51" s="68"/>
      <c r="P51" s="68"/>
      <c r="Q51" s="68"/>
      <c r="R51" s="68"/>
    </row>
    <row r="52" spans="1:18" s="8" customFormat="1" x14ac:dyDescent="0.25">
      <c r="A52" s="7"/>
      <c r="B52" s="39"/>
      <c r="C52" s="39"/>
      <c r="D52" s="39"/>
      <c r="E52" s="40"/>
      <c r="F52" s="39"/>
      <c r="G52" s="39"/>
      <c r="H52" s="68"/>
      <c r="I52" s="68"/>
      <c r="J52" s="68"/>
      <c r="K52" s="68"/>
      <c r="L52" s="68"/>
      <c r="M52" s="68"/>
      <c r="N52" s="68"/>
      <c r="O52" s="68"/>
      <c r="P52" s="68"/>
      <c r="Q52" s="68"/>
      <c r="R52" s="68"/>
    </row>
    <row r="53" spans="1:18" s="8" customFormat="1" x14ac:dyDescent="0.25">
      <c r="A53" s="7"/>
      <c r="B53" s="10"/>
      <c r="C53" s="10"/>
      <c r="D53" s="10"/>
      <c r="E53" s="37"/>
      <c r="F53" s="10"/>
      <c r="G53" s="10"/>
      <c r="H53" s="68"/>
      <c r="I53" s="68"/>
      <c r="J53" s="68"/>
      <c r="K53" s="68"/>
      <c r="L53" s="68"/>
      <c r="M53" s="68"/>
      <c r="N53" s="68"/>
      <c r="O53" s="68"/>
      <c r="P53" s="68"/>
      <c r="Q53" s="68"/>
      <c r="R53" s="68"/>
    </row>
    <row r="54" spans="1:18" s="2" customFormat="1" x14ac:dyDescent="0.25">
      <c r="A54" s="1"/>
      <c r="B54" s="10"/>
      <c r="C54" s="10"/>
      <c r="D54" s="10"/>
      <c r="E54" s="37"/>
      <c r="F54" s="10"/>
      <c r="G54" s="10"/>
      <c r="H54" s="69"/>
      <c r="I54" s="69"/>
      <c r="J54" s="69"/>
      <c r="K54" s="69"/>
      <c r="L54" s="69"/>
      <c r="M54" s="69"/>
      <c r="N54" s="69"/>
      <c r="O54" s="69"/>
      <c r="P54" s="69"/>
      <c r="Q54" s="69"/>
      <c r="R54" s="69"/>
    </row>
    <row r="55" spans="1:18" s="8" customFormat="1" ht="12.75" customHeight="1" x14ac:dyDescent="0.25">
      <c r="A55" s="7"/>
      <c r="B55" s="10"/>
      <c r="C55" s="10"/>
      <c r="D55" s="10"/>
      <c r="E55" s="37"/>
      <c r="F55" s="10"/>
      <c r="G55" s="10"/>
      <c r="H55" s="68"/>
      <c r="I55" s="68"/>
      <c r="J55" s="68"/>
      <c r="K55" s="68"/>
      <c r="L55" s="68"/>
      <c r="M55" s="68"/>
      <c r="N55" s="68"/>
      <c r="O55" s="68"/>
      <c r="P55" s="68"/>
      <c r="Q55" s="68"/>
      <c r="R55" s="68"/>
    </row>
    <row r="56" spans="1:18" s="8" customFormat="1" ht="12.75" customHeight="1" x14ac:dyDescent="0.25">
      <c r="A56" s="7"/>
      <c r="B56" s="10"/>
      <c r="C56" s="10"/>
      <c r="D56" s="10"/>
      <c r="E56" s="37"/>
      <c r="F56" s="10"/>
      <c r="G56" s="10"/>
      <c r="H56" s="68"/>
      <c r="I56" s="68"/>
      <c r="J56" s="68"/>
      <c r="K56" s="68"/>
      <c r="L56" s="68"/>
      <c r="M56" s="68"/>
      <c r="N56" s="68"/>
      <c r="O56" s="68"/>
      <c r="P56" s="68"/>
      <c r="Q56" s="68"/>
      <c r="R56" s="68"/>
    </row>
    <row r="57" spans="1:18" s="8" customFormat="1" ht="12.75" customHeight="1" x14ac:dyDescent="0.25">
      <c r="A57" s="7"/>
      <c r="B57" s="10"/>
      <c r="C57" s="10"/>
      <c r="D57" s="10"/>
      <c r="E57" s="37"/>
      <c r="F57" s="10"/>
      <c r="G57" s="10"/>
      <c r="H57" s="68"/>
      <c r="I57" s="68"/>
      <c r="J57" s="68"/>
      <c r="K57" s="68"/>
      <c r="L57" s="68"/>
      <c r="M57" s="68"/>
      <c r="N57" s="68"/>
      <c r="O57" s="68"/>
      <c r="P57" s="68"/>
      <c r="Q57" s="68"/>
      <c r="R57" s="68"/>
    </row>
    <row r="58" spans="1:18" s="8" customFormat="1" ht="12.75" customHeight="1" x14ac:dyDescent="0.25">
      <c r="A58" s="7"/>
      <c r="B58" s="10"/>
      <c r="C58" s="10"/>
      <c r="D58" s="10"/>
      <c r="E58" s="37"/>
      <c r="F58" s="10"/>
      <c r="G58" s="10"/>
      <c r="H58" s="68"/>
      <c r="I58" s="68"/>
      <c r="J58" s="68"/>
      <c r="K58" s="68"/>
      <c r="L58" s="68"/>
      <c r="M58" s="68"/>
      <c r="N58" s="68"/>
      <c r="O58" s="68"/>
      <c r="P58" s="68"/>
      <c r="Q58" s="68"/>
      <c r="R58" s="68"/>
    </row>
    <row r="59" spans="1:18" x14ac:dyDescent="0.25">
      <c r="A59" s="38"/>
      <c r="B59" s="2"/>
      <c r="C59" s="2"/>
      <c r="D59" s="10"/>
      <c r="E59" s="37"/>
      <c r="F59" s="10"/>
      <c r="G59" s="10"/>
    </row>
    <row r="60" spans="1:18" s="69" customFormat="1" ht="4.5" hidden="1" customHeight="1" x14ac:dyDescent="0.25">
      <c r="A60" s="1"/>
      <c r="B60" s="2"/>
      <c r="C60" s="10"/>
      <c r="D60" s="10"/>
      <c r="E60" s="37"/>
      <c r="F60" s="10"/>
      <c r="G60" s="10"/>
    </row>
    <row r="61" spans="1:18" s="69" customFormat="1" hidden="1" x14ac:dyDescent="0.25">
      <c r="A61" s="41"/>
      <c r="B61" s="10"/>
      <c r="C61" s="10"/>
      <c r="D61" s="10"/>
      <c r="E61" s="37"/>
      <c r="F61" s="10"/>
      <c r="G61" s="10"/>
    </row>
    <row r="62" spans="1:18" s="69" customFormat="1" ht="12" hidden="1" customHeight="1" x14ac:dyDescent="0.25">
      <c r="A62" s="1"/>
      <c r="B62" s="10"/>
      <c r="C62" s="10" t="s">
        <v>146</v>
      </c>
      <c r="D62" s="10"/>
      <c r="E62" s="37"/>
      <c r="F62" s="10"/>
      <c r="G62" s="10"/>
    </row>
    <row r="63" spans="1:18" s="69" customFormat="1" hidden="1" x14ac:dyDescent="0.25">
      <c r="A63" s="1"/>
      <c r="B63" s="10"/>
      <c r="C63" s="10" t="s">
        <v>185</v>
      </c>
      <c r="D63" s="10"/>
      <c r="E63" s="37"/>
      <c r="F63" s="10"/>
      <c r="G63" s="10"/>
    </row>
    <row r="64" spans="1:18" s="69" customFormat="1" hidden="1" x14ac:dyDescent="0.25">
      <c r="A64" s="1"/>
      <c r="B64" s="10"/>
      <c r="C64" s="47" t="s">
        <v>149</v>
      </c>
      <c r="D64" s="10"/>
      <c r="E64" s="37"/>
      <c r="F64" s="10"/>
      <c r="G64" s="10"/>
    </row>
    <row r="65" spans="1:7" s="69" customFormat="1" hidden="1" x14ac:dyDescent="0.25">
      <c r="A65" s="1"/>
      <c r="B65" s="10"/>
      <c r="C65" s="47" t="s">
        <v>150</v>
      </c>
      <c r="D65" s="10"/>
      <c r="E65" s="37"/>
      <c r="F65" s="10"/>
      <c r="G65" s="10"/>
    </row>
    <row r="66" spans="1:7" s="69" customFormat="1" hidden="1" x14ac:dyDescent="0.25">
      <c r="A66" s="1"/>
      <c r="B66" s="10"/>
      <c r="C66" s="47" t="s">
        <v>151</v>
      </c>
      <c r="D66" s="10"/>
      <c r="E66" s="37"/>
      <c r="F66" s="10"/>
      <c r="G66" s="10"/>
    </row>
    <row r="67" spans="1:7" s="69" customFormat="1" hidden="1" x14ac:dyDescent="0.25">
      <c r="A67" s="1"/>
      <c r="B67" s="10"/>
      <c r="C67" s="47" t="s">
        <v>152</v>
      </c>
      <c r="D67" s="10"/>
      <c r="E67" s="37"/>
      <c r="F67" s="10"/>
      <c r="G67" s="10"/>
    </row>
    <row r="68" spans="1:7" s="69" customFormat="1" hidden="1" x14ac:dyDescent="0.25">
      <c r="A68" s="1"/>
      <c r="B68" s="10"/>
      <c r="C68" s="47" t="s">
        <v>153</v>
      </c>
      <c r="D68" s="10"/>
      <c r="E68" s="37"/>
      <c r="F68" s="10"/>
      <c r="G68" s="10"/>
    </row>
    <row r="69" spans="1:7" s="69" customFormat="1" hidden="1" x14ac:dyDescent="0.25">
      <c r="A69" s="1"/>
      <c r="B69" s="10"/>
      <c r="C69" s="10"/>
      <c r="D69" s="10"/>
      <c r="E69" s="37"/>
      <c r="F69" s="10"/>
      <c r="G69" s="10"/>
    </row>
    <row r="70" spans="1:7" s="69" customFormat="1" hidden="1" x14ac:dyDescent="0.25">
      <c r="A70" s="1"/>
      <c r="B70" s="10"/>
      <c r="C70" s="10"/>
      <c r="D70" s="10"/>
      <c r="E70" s="37"/>
      <c r="F70" s="10"/>
      <c r="G70" s="10"/>
    </row>
    <row r="71" spans="1:7" s="69" customFormat="1" hidden="1" x14ac:dyDescent="0.25">
      <c r="A71" s="1"/>
      <c r="B71" s="10"/>
      <c r="C71" s="10"/>
      <c r="D71" s="10"/>
      <c r="E71" s="37"/>
      <c r="F71" s="10"/>
      <c r="G71" s="10"/>
    </row>
    <row r="72" spans="1:7" s="69" customFormat="1" hidden="1" x14ac:dyDescent="0.25">
      <c r="A72" s="1"/>
      <c r="B72" s="10"/>
      <c r="C72" s="10"/>
      <c r="D72" s="10"/>
      <c r="E72" s="37"/>
      <c r="F72" s="10"/>
      <c r="G72" s="10"/>
    </row>
    <row r="73" spans="1:7" s="69" customFormat="1" hidden="1" x14ac:dyDescent="0.25">
      <c r="A73" s="1"/>
      <c r="B73" s="10"/>
      <c r="C73" s="10"/>
      <c r="D73" s="10"/>
      <c r="E73" s="37"/>
      <c r="F73" s="10"/>
      <c r="G73" s="10"/>
    </row>
    <row r="74" spans="1:7" s="69" customFormat="1" hidden="1" x14ac:dyDescent="0.25">
      <c r="A74" s="1"/>
      <c r="B74" s="10"/>
      <c r="C74" s="10"/>
      <c r="D74" s="10"/>
      <c r="E74" s="37"/>
      <c r="F74" s="10"/>
      <c r="G74" s="10"/>
    </row>
    <row r="75" spans="1:7" s="69" customFormat="1" hidden="1" x14ac:dyDescent="0.25">
      <c r="A75" s="1"/>
      <c r="B75" s="10"/>
      <c r="C75" s="10"/>
      <c r="D75" s="10"/>
      <c r="E75" s="37"/>
      <c r="F75" s="10"/>
      <c r="G75" s="10"/>
    </row>
    <row r="76" spans="1:7" s="69" customFormat="1" hidden="1" x14ac:dyDescent="0.25">
      <c r="A76" s="1"/>
      <c r="B76" s="10"/>
      <c r="C76" s="10"/>
      <c r="D76" s="10"/>
      <c r="E76" s="37"/>
      <c r="F76" s="10"/>
      <c r="G76" s="10"/>
    </row>
    <row r="77" spans="1:7" s="69" customFormat="1" x14ac:dyDescent="0.25">
      <c r="A77" s="1"/>
      <c r="B77" s="10"/>
      <c r="C77" s="10"/>
      <c r="D77" s="10"/>
      <c r="E77" s="37"/>
      <c r="F77" s="10"/>
      <c r="G77" s="10"/>
    </row>
    <row r="78" spans="1:7" s="69" customFormat="1" x14ac:dyDescent="0.25">
      <c r="A78" s="1"/>
      <c r="B78" s="10"/>
      <c r="C78" s="10"/>
      <c r="D78" s="10"/>
      <c r="E78" s="37"/>
      <c r="F78" s="10"/>
      <c r="G78" s="10"/>
    </row>
    <row r="79" spans="1:7" s="69" customFormat="1" x14ac:dyDescent="0.25">
      <c r="A79" s="1"/>
      <c r="B79" s="10"/>
      <c r="C79" s="10"/>
      <c r="D79" s="10"/>
      <c r="E79" s="37"/>
      <c r="F79" s="10"/>
      <c r="G79" s="10"/>
    </row>
    <row r="80" spans="1:7" s="69" customFormat="1" x14ac:dyDescent="0.25">
      <c r="A80" s="1"/>
      <c r="B80" s="10"/>
      <c r="C80" s="10"/>
      <c r="D80" s="10"/>
      <c r="E80" s="37"/>
      <c r="F80" s="10"/>
      <c r="G80" s="10"/>
    </row>
    <row r="81" spans="1:7" s="69" customFormat="1" x14ac:dyDescent="0.25">
      <c r="A81" s="1"/>
      <c r="B81" s="10"/>
      <c r="C81" s="10"/>
      <c r="D81" s="10"/>
      <c r="E81" s="37"/>
      <c r="F81" s="10"/>
      <c r="G81" s="10"/>
    </row>
    <row r="82" spans="1:7" s="69" customFormat="1" x14ac:dyDescent="0.25">
      <c r="A82" s="1"/>
      <c r="B82" s="10"/>
      <c r="C82" s="10"/>
      <c r="D82" s="10"/>
      <c r="E82" s="37"/>
      <c r="F82" s="10"/>
      <c r="G82" s="10"/>
    </row>
    <row r="83" spans="1:7" s="69" customFormat="1" x14ac:dyDescent="0.25">
      <c r="A83" s="1"/>
      <c r="B83" s="10"/>
      <c r="C83" s="10"/>
      <c r="D83" s="10"/>
      <c r="E83" s="37"/>
      <c r="F83" s="10"/>
      <c r="G83" s="10"/>
    </row>
    <row r="84" spans="1:7" s="69" customFormat="1" x14ac:dyDescent="0.25">
      <c r="A84" s="1"/>
      <c r="B84" s="10"/>
      <c r="C84" s="10"/>
      <c r="D84" s="10"/>
      <c r="E84" s="37"/>
      <c r="F84" s="10"/>
      <c r="G84" s="10"/>
    </row>
    <row r="85" spans="1:7" s="69" customFormat="1" x14ac:dyDescent="0.25">
      <c r="A85" s="1"/>
      <c r="B85" s="10"/>
      <c r="C85" s="10"/>
      <c r="D85" s="10"/>
      <c r="E85" s="37"/>
      <c r="F85" s="10"/>
      <c r="G85" s="10"/>
    </row>
    <row r="86" spans="1:7" s="69" customFormat="1" x14ac:dyDescent="0.25">
      <c r="A86" s="1"/>
      <c r="B86" s="10"/>
      <c r="C86" s="10"/>
      <c r="D86" s="10"/>
      <c r="E86" s="37"/>
      <c r="F86" s="10"/>
      <c r="G86" s="10"/>
    </row>
    <row r="87" spans="1:7" s="69" customFormat="1" x14ac:dyDescent="0.25">
      <c r="A87" s="1"/>
      <c r="B87" s="10"/>
      <c r="C87" s="10"/>
      <c r="D87" s="10"/>
      <c r="E87" s="37"/>
      <c r="F87" s="10"/>
      <c r="G87" s="10"/>
    </row>
    <row r="88" spans="1:7" s="69" customFormat="1" x14ac:dyDescent="0.25">
      <c r="A88" s="1"/>
      <c r="B88" s="10"/>
      <c r="C88" s="10"/>
      <c r="D88" s="10"/>
      <c r="E88" s="37"/>
      <c r="F88" s="10"/>
      <c r="G88" s="10"/>
    </row>
    <row r="89" spans="1:7" s="69" customFormat="1" x14ac:dyDescent="0.25">
      <c r="A89" s="1"/>
      <c r="B89" s="10"/>
      <c r="C89" s="10"/>
      <c r="D89" s="10"/>
      <c r="E89" s="37"/>
      <c r="F89" s="10"/>
      <c r="G89" s="10"/>
    </row>
    <row r="90" spans="1:7" s="69" customFormat="1" x14ac:dyDescent="0.25">
      <c r="A90" s="1"/>
      <c r="B90" s="10"/>
      <c r="C90" s="10"/>
      <c r="D90" s="10"/>
      <c r="E90" s="37"/>
      <c r="F90" s="10"/>
      <c r="G90" s="10"/>
    </row>
    <row r="91" spans="1:7" s="69" customFormat="1" x14ac:dyDescent="0.25">
      <c r="A91" s="1"/>
      <c r="B91" s="10"/>
      <c r="C91" s="10"/>
      <c r="D91" s="10"/>
      <c r="E91" s="37"/>
      <c r="F91" s="10"/>
      <c r="G91" s="10"/>
    </row>
    <row r="92" spans="1:7" s="69" customFormat="1" x14ac:dyDescent="0.25">
      <c r="A92" s="1"/>
      <c r="B92" s="10"/>
      <c r="C92" s="10"/>
      <c r="D92" s="10"/>
      <c r="E92" s="37"/>
      <c r="F92" s="10"/>
      <c r="G92" s="10"/>
    </row>
    <row r="93" spans="1:7" s="69" customFormat="1" x14ac:dyDescent="0.25">
      <c r="A93" s="1"/>
      <c r="B93" s="10"/>
      <c r="C93" s="10"/>
      <c r="D93" s="10"/>
      <c r="E93" s="37"/>
      <c r="F93" s="10"/>
      <c r="G93" s="10"/>
    </row>
    <row r="94" spans="1:7" s="69" customFormat="1" x14ac:dyDescent="0.25">
      <c r="A94" s="1"/>
      <c r="B94" s="10"/>
      <c r="C94" s="10"/>
      <c r="D94" s="10"/>
      <c r="E94" s="37"/>
      <c r="F94" s="10"/>
      <c r="G94" s="10"/>
    </row>
    <row r="95" spans="1:7" s="69" customFormat="1" x14ac:dyDescent="0.25">
      <c r="A95" s="1"/>
      <c r="B95" s="10"/>
      <c r="C95" s="10"/>
      <c r="D95" s="10"/>
      <c r="E95" s="37"/>
      <c r="F95" s="10"/>
      <c r="G95" s="10"/>
    </row>
    <row r="96" spans="1:7" s="69" customFormat="1" x14ac:dyDescent="0.25">
      <c r="A96" s="1"/>
      <c r="B96" s="10"/>
      <c r="C96" s="10"/>
      <c r="D96" s="10"/>
      <c r="E96" s="37"/>
      <c r="F96" s="10"/>
      <c r="G96" s="10"/>
    </row>
    <row r="97" spans="1:7" s="69" customFormat="1" x14ac:dyDescent="0.25">
      <c r="A97" s="1"/>
      <c r="B97" s="10"/>
      <c r="C97" s="10"/>
      <c r="D97" s="10"/>
      <c r="E97" s="37"/>
      <c r="F97" s="10"/>
      <c r="G97" s="10"/>
    </row>
    <row r="98" spans="1:7" s="69" customFormat="1" x14ac:dyDescent="0.25">
      <c r="A98" s="1"/>
      <c r="B98" s="10"/>
      <c r="C98" s="10"/>
      <c r="D98" s="10"/>
      <c r="E98" s="37"/>
      <c r="F98" s="10"/>
      <c r="G98" s="10"/>
    </row>
    <row r="99" spans="1:7" s="69" customFormat="1" x14ac:dyDescent="0.25">
      <c r="A99" s="1"/>
      <c r="B99" s="10"/>
      <c r="C99" s="10"/>
      <c r="D99" s="10"/>
      <c r="E99" s="37"/>
      <c r="F99" s="10"/>
      <c r="G99" s="10"/>
    </row>
    <row r="100" spans="1:7" s="69" customFormat="1" x14ac:dyDescent="0.25">
      <c r="A100" s="1"/>
      <c r="B100" s="10"/>
      <c r="C100" s="10"/>
      <c r="D100" s="10"/>
      <c r="E100" s="37"/>
      <c r="F100" s="10"/>
      <c r="G100" s="10"/>
    </row>
    <row r="101" spans="1:7" s="69" customFormat="1" x14ac:dyDescent="0.25">
      <c r="A101" s="1"/>
      <c r="B101" s="10"/>
      <c r="C101" s="10"/>
      <c r="D101" s="10"/>
      <c r="E101" s="37"/>
      <c r="F101" s="10"/>
      <c r="G101" s="10"/>
    </row>
    <row r="102" spans="1:7" s="69" customFormat="1" x14ac:dyDescent="0.25">
      <c r="A102" s="1"/>
      <c r="B102" s="10"/>
      <c r="C102" s="10"/>
      <c r="D102" s="10"/>
      <c r="E102" s="37"/>
      <c r="F102" s="10"/>
      <c r="G102" s="10"/>
    </row>
    <row r="103" spans="1:7" s="69" customFormat="1" x14ac:dyDescent="0.25">
      <c r="A103" s="1"/>
      <c r="B103" s="10"/>
      <c r="C103" s="10"/>
      <c r="D103" s="10"/>
      <c r="E103" s="37"/>
      <c r="F103" s="10"/>
      <c r="G103" s="10"/>
    </row>
    <row r="104" spans="1:7" s="69" customFormat="1" x14ac:dyDescent="0.25">
      <c r="A104" s="1"/>
      <c r="B104" s="10"/>
      <c r="C104" s="10"/>
      <c r="D104" s="10"/>
      <c r="E104" s="37"/>
      <c r="F104" s="10"/>
      <c r="G104" s="10"/>
    </row>
    <row r="105" spans="1:7" s="69" customFormat="1" x14ac:dyDescent="0.25">
      <c r="A105" s="1"/>
      <c r="B105" s="10"/>
      <c r="C105" s="10"/>
      <c r="D105" s="10"/>
      <c r="E105" s="37"/>
      <c r="F105" s="10"/>
      <c r="G105" s="10"/>
    </row>
    <row r="106" spans="1:7" s="69" customFormat="1" x14ac:dyDescent="0.25">
      <c r="A106" s="1"/>
      <c r="B106" s="10"/>
      <c r="C106" s="10"/>
      <c r="D106" s="10"/>
      <c r="E106" s="37"/>
      <c r="F106" s="10"/>
      <c r="G106" s="10"/>
    </row>
    <row r="107" spans="1:7" s="69" customFormat="1" x14ac:dyDescent="0.25">
      <c r="A107" s="1"/>
      <c r="B107" s="10"/>
      <c r="C107" s="10"/>
      <c r="D107" s="10"/>
      <c r="E107" s="37"/>
      <c r="F107" s="10"/>
      <c r="G107" s="10"/>
    </row>
    <row r="108" spans="1:7" s="69" customFormat="1" x14ac:dyDescent="0.25">
      <c r="A108" s="1"/>
      <c r="B108" s="10"/>
      <c r="C108" s="10"/>
      <c r="D108" s="10"/>
      <c r="E108" s="37"/>
      <c r="F108" s="10"/>
      <c r="G108" s="10"/>
    </row>
    <row r="109" spans="1:7" s="69" customFormat="1" x14ac:dyDescent="0.25">
      <c r="A109" s="1"/>
      <c r="B109" s="10"/>
      <c r="C109" s="10"/>
      <c r="D109" s="10"/>
      <c r="E109" s="37"/>
      <c r="F109" s="10"/>
      <c r="G109" s="10"/>
    </row>
    <row r="110" spans="1:7" s="69" customFormat="1" x14ac:dyDescent="0.25">
      <c r="A110" s="1"/>
      <c r="B110" s="10"/>
      <c r="C110" s="10"/>
      <c r="D110" s="10"/>
      <c r="E110" s="37"/>
      <c r="F110" s="10"/>
      <c r="G110" s="10"/>
    </row>
    <row r="111" spans="1:7" s="69" customFormat="1" x14ac:dyDescent="0.25">
      <c r="A111" s="1"/>
      <c r="B111" s="10"/>
      <c r="C111" s="10"/>
      <c r="D111" s="10"/>
      <c r="E111" s="37"/>
      <c r="F111" s="10"/>
      <c r="G111" s="10"/>
    </row>
    <row r="112" spans="1:7" s="69" customFormat="1" x14ac:dyDescent="0.25">
      <c r="A112" s="1"/>
      <c r="B112" s="10"/>
      <c r="C112" s="10"/>
      <c r="D112" s="10"/>
      <c r="E112" s="37"/>
      <c r="F112" s="10"/>
      <c r="G112" s="10"/>
    </row>
    <row r="113" spans="1:7" s="69" customFormat="1" x14ac:dyDescent="0.25">
      <c r="A113" s="1"/>
      <c r="B113" s="10"/>
      <c r="C113" s="10"/>
      <c r="D113" s="10"/>
      <c r="E113" s="37"/>
      <c r="F113" s="10"/>
      <c r="G113" s="10"/>
    </row>
    <row r="114" spans="1:7" s="69" customFormat="1" x14ac:dyDescent="0.25">
      <c r="A114" s="1"/>
      <c r="B114" s="10"/>
      <c r="C114" s="10"/>
      <c r="D114" s="10"/>
      <c r="E114" s="37"/>
      <c r="F114" s="10"/>
      <c r="G114" s="10"/>
    </row>
    <row r="115" spans="1:7" s="69" customFormat="1" x14ac:dyDescent="0.25">
      <c r="A115" s="1"/>
      <c r="B115" s="10"/>
      <c r="C115" s="10"/>
      <c r="D115" s="10"/>
      <c r="E115" s="37"/>
      <c r="F115" s="10"/>
      <c r="G115" s="10"/>
    </row>
    <row r="116" spans="1:7" s="69" customFormat="1" x14ac:dyDescent="0.25">
      <c r="A116" s="1"/>
      <c r="B116" s="10"/>
      <c r="C116" s="10"/>
      <c r="D116" s="10"/>
      <c r="E116" s="37"/>
      <c r="F116" s="10"/>
      <c r="G116" s="10"/>
    </row>
    <row r="117" spans="1:7" s="69" customFormat="1" x14ac:dyDescent="0.25">
      <c r="A117" s="1"/>
      <c r="B117" s="10"/>
      <c r="C117" s="10"/>
      <c r="D117" s="10"/>
      <c r="E117" s="10"/>
      <c r="F117" s="10"/>
      <c r="G117" s="10"/>
    </row>
    <row r="118" spans="1:7" s="69" customFormat="1" x14ac:dyDescent="0.25">
      <c r="A118" s="1"/>
      <c r="B118" s="10"/>
      <c r="C118" s="10"/>
      <c r="D118" s="10"/>
      <c r="E118" s="10"/>
      <c r="F118" s="10"/>
      <c r="G118" s="10"/>
    </row>
    <row r="119" spans="1:7" s="69" customFormat="1" x14ac:dyDescent="0.25">
      <c r="A119" s="1"/>
      <c r="B119" s="10"/>
      <c r="C119" s="10"/>
      <c r="D119" s="10"/>
      <c r="E119" s="10"/>
      <c r="F119" s="10"/>
      <c r="G119" s="10"/>
    </row>
    <row r="120" spans="1:7" s="69" customFormat="1" x14ac:dyDescent="0.25">
      <c r="A120" s="1"/>
      <c r="B120" s="10"/>
      <c r="C120" s="10"/>
      <c r="D120" s="10"/>
      <c r="E120" s="10"/>
      <c r="F120" s="10"/>
      <c r="G120" s="10"/>
    </row>
    <row r="121" spans="1:7" s="69" customFormat="1" x14ac:dyDescent="0.25">
      <c r="A121" s="1"/>
      <c r="B121" s="10"/>
      <c r="C121" s="10"/>
      <c r="D121" s="10"/>
      <c r="E121" s="10"/>
      <c r="F121" s="10"/>
      <c r="G121" s="10"/>
    </row>
    <row r="122" spans="1:7" s="69" customFormat="1" x14ac:dyDescent="0.25">
      <c r="A122" s="1"/>
      <c r="B122" s="10"/>
      <c r="C122" s="10"/>
      <c r="D122" s="10"/>
      <c r="E122" s="10"/>
      <c r="F122" s="10"/>
      <c r="G122" s="10"/>
    </row>
    <row r="123" spans="1:7" s="69" customFormat="1" x14ac:dyDescent="0.25">
      <c r="A123" s="1"/>
      <c r="B123" s="10"/>
      <c r="C123" s="10"/>
      <c r="D123" s="10"/>
      <c r="E123" s="10"/>
      <c r="F123" s="10"/>
      <c r="G123" s="10"/>
    </row>
    <row r="124" spans="1:7" s="69" customFormat="1" x14ac:dyDescent="0.25">
      <c r="A124" s="1"/>
      <c r="B124" s="10"/>
      <c r="C124" s="10"/>
      <c r="D124" s="10"/>
      <c r="E124" s="10"/>
      <c r="F124" s="10"/>
      <c r="G124" s="10"/>
    </row>
    <row r="125" spans="1:7" s="69" customFormat="1" x14ac:dyDescent="0.25">
      <c r="A125" s="1"/>
      <c r="B125" s="35"/>
      <c r="C125" s="35"/>
      <c r="D125" s="35"/>
      <c r="E125" s="35"/>
      <c r="F125" s="35"/>
      <c r="G125" s="35"/>
    </row>
    <row r="126" spans="1:7" s="69" customFormat="1" x14ac:dyDescent="0.25">
      <c r="A126" s="1"/>
      <c r="B126" s="35"/>
      <c r="C126" s="35"/>
      <c r="D126" s="35"/>
      <c r="E126" s="35"/>
      <c r="F126" s="35"/>
      <c r="G126" s="35"/>
    </row>
    <row r="127" spans="1:7" s="69" customFormat="1" x14ac:dyDescent="0.25">
      <c r="A127" s="1"/>
      <c r="B127" s="35"/>
      <c r="C127" s="35"/>
      <c r="D127" s="35"/>
      <c r="E127" s="35"/>
      <c r="F127" s="35"/>
      <c r="G127" s="35"/>
    </row>
    <row r="128" spans="1:7" s="69" customFormat="1" x14ac:dyDescent="0.25">
      <c r="A128" s="1"/>
      <c r="B128" s="35"/>
      <c r="C128" s="35"/>
      <c r="D128" s="35"/>
      <c r="E128" s="35"/>
      <c r="F128" s="35"/>
      <c r="G128" s="35"/>
    </row>
    <row r="129" spans="1:7" s="69" customFormat="1" x14ac:dyDescent="0.25">
      <c r="A129" s="1"/>
      <c r="B129" s="35"/>
      <c r="C129" s="35"/>
      <c r="D129" s="35"/>
      <c r="E129" s="35"/>
      <c r="F129" s="35"/>
      <c r="G129" s="35"/>
    </row>
    <row r="130" spans="1:7" s="69" customFormat="1" x14ac:dyDescent="0.25">
      <c r="A130" s="1"/>
      <c r="B130" s="35"/>
      <c r="C130" s="35"/>
      <c r="D130" s="35"/>
      <c r="E130" s="35"/>
      <c r="F130" s="35"/>
      <c r="G130" s="35"/>
    </row>
    <row r="131" spans="1:7" s="69" customFormat="1" x14ac:dyDescent="0.25">
      <c r="A131" s="1"/>
      <c r="B131" s="35"/>
      <c r="C131" s="35"/>
      <c r="D131" s="35"/>
      <c r="E131" s="35"/>
      <c r="F131" s="35"/>
      <c r="G131" s="35"/>
    </row>
  </sheetData>
  <mergeCells count="5">
    <mergeCell ref="B2:E3"/>
    <mergeCell ref="F2:G3"/>
    <mergeCell ref="C4:E4"/>
    <mergeCell ref="C5:E5"/>
    <mergeCell ref="C6:E6"/>
  </mergeCells>
  <conditionalFormatting sqref="C10:D10">
    <cfRule type="cellIs" dxfId="9" priority="8" stopIfTrue="1" operator="greaterThan">
      <formula>0</formula>
    </cfRule>
  </conditionalFormatting>
  <conditionalFormatting sqref="C4:E4">
    <cfRule type="expression" dxfId="8" priority="10" stopIfTrue="1">
      <formula>IF($C$4="AWS / FA / Signal &amp; Magnet",1,0)</formula>
    </cfRule>
  </conditionalFormatting>
  <conditionalFormatting sqref="C19:G19">
    <cfRule type="cellIs" dxfId="7" priority="7" stopIfTrue="1" operator="greaterThan">
      <formula>0</formula>
    </cfRule>
  </conditionalFormatting>
  <conditionalFormatting sqref="C28:G28">
    <cfRule type="cellIs" dxfId="6" priority="3" stopIfTrue="1" operator="greaterThan">
      <formula>0</formula>
    </cfRule>
  </conditionalFormatting>
  <conditionalFormatting sqref="E37">
    <cfRule type="cellIs" dxfId="5" priority="1" stopIfTrue="1" operator="greaterThan">
      <formula>0</formula>
    </cfRule>
  </conditionalFormatting>
  <conditionalFormatting sqref="E18:F18">
    <cfRule type="cellIs" dxfId="4" priority="6" stopIfTrue="1" operator="greaterThan">
      <formula>0</formula>
    </cfRule>
  </conditionalFormatting>
  <conditionalFormatting sqref="E20:F27">
    <cfRule type="cellIs" dxfId="3" priority="2" stopIfTrue="1" operator="greaterThan">
      <formula>0</formula>
    </cfRule>
  </conditionalFormatting>
  <conditionalFormatting sqref="F9:F17 E10:E17 F29 E30:F36">
    <cfRule type="cellIs" dxfId="2" priority="9" stopIfTrue="1" operator="greaterThan">
      <formula>0</formula>
    </cfRule>
  </conditionalFormatting>
  <conditionalFormatting sqref="F37:F40">
    <cfRule type="cellIs" dxfId="1" priority="5" stopIfTrue="1" operator="greaterThan">
      <formula>0</formula>
    </cfRule>
  </conditionalFormatting>
  <conditionalFormatting sqref="G40">
    <cfRule type="cellIs" dxfId="0" priority="4" stopIfTrue="1" operator="greaterThan">
      <formula>0</formula>
    </cfRule>
  </conditionalFormatting>
  <dataValidations count="4">
    <dataValidation operator="greaterThan" allowBlank="1" showInputMessage="1" showErrorMessage="1" sqref="C9" xr:uid="{49B0A97F-086A-45B6-AC78-EF55ABC60E18}"/>
    <dataValidation type="list" allowBlank="1" showInputMessage="1" showErrorMessage="1" sqref="C4:E4" xr:uid="{93C81599-04BF-4E1E-BA4A-B6DAFAFCD250}">
      <formula1>$C$61:$C$70</formula1>
    </dataValidation>
    <dataValidation type="decimal" operator="greaterThanOrEqual" allowBlank="1" showInputMessage="1" showErrorMessage="1" sqref="C10:D10 F10 F19:G19 C19:D19 C28:D28 E28:E36 E10:E17 E19:E26 F28:G28" xr:uid="{07F47958-8C2C-4128-9CFC-E5A399BBE915}">
      <formula1>0</formula1>
    </dataValidation>
    <dataValidation type="decimal" operator="greaterThan" allowBlank="1" showInputMessage="1" showErrorMessage="1" sqref="E39 E9" xr:uid="{470E33E4-AB12-42D6-A9A3-5B6143FF01A9}">
      <formula1>0</formula1>
    </dataValidation>
  </dataValidations>
  <pageMargins left="0.7" right="0.7" top="0.78740157499999996" bottom="0.78740157499999996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01108CA7415054F829B1866AF1F605D" ma:contentTypeVersion="21" ma:contentTypeDescription="Ein neues Dokument erstellen." ma:contentTypeScope="" ma:versionID="9938d06d05e4160b5265912704b613ee">
  <xsd:schema xmlns:xsd="http://www.w3.org/2001/XMLSchema" xmlns:xs="http://www.w3.org/2001/XMLSchema" xmlns:p="http://schemas.microsoft.com/office/2006/metadata/properties" xmlns:ns2="d8b8e64a-fc00-4ce1-ae29-d50f8b0d6fdb" xmlns:ns3="e107034f-e787-4023-90df-3510f021a3e3" targetNamespace="http://schemas.microsoft.com/office/2006/metadata/properties" ma:root="true" ma:fieldsID="91a86025ad3f4cd378850de22cc101f0" ns2:_="" ns3:_="">
    <xsd:import namespace="d8b8e64a-fc00-4ce1-ae29-d50f8b0d6fdb"/>
    <xsd:import namespace="e107034f-e787-4023-90df-3510f021a3e3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MediaServiceLocation" minOccurs="0"/>
                <xsd:element ref="ns3:Heruntergeladen" minOccurs="0"/>
                <xsd:element ref="ns3:_x00dc_bernommenvo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  <xsd:element ref="ns3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8b8e64a-fc00-4ce1-ae29-d50f8b0d6fd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5" nillable="true" ma:displayName="Taxonomy Catch All Column" ma:hidden="true" ma:list="{7b3f3a33-9b48-4556-92ef-4b8901b3bd92}" ma:internalName="TaxCatchAll" ma:showField="CatchAllData" ma:web="d8b8e64a-fc00-4ce1-ae29-d50f8b0d6fd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107034f-e787-4023-90df-3510f021a3e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Heruntergeladen" ma:index="20" nillable="true" ma:displayName="Heruntergeladen" ma:default="0" ma:description="Anklicken nachdem heruntergeladen" ma:format="Dropdown" ma:internalName="Heruntergeladen">
      <xsd:simpleType>
        <xsd:restriction base="dms:Boolean"/>
      </xsd:simpleType>
    </xsd:element>
    <xsd:element name="_x00dc_bernommenvon" ma:index="21" nillable="true" ma:displayName="Übernommen von " ma:default="Weck" ma:description="Namen eintragen" ma:format="Dropdown" ma:internalName="_x00dc_bernommenvon">
      <xsd:simpleType>
        <xsd:restriction base="dms:Text">
          <xsd:maxLength value="255"/>
        </xsd:restriction>
      </xsd:simpleType>
    </xsd:element>
    <xsd:element name="MediaLengthInSeconds" ma:index="22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4" nillable="true" ma:taxonomy="true" ma:internalName="lcf76f155ced4ddcb4097134ff3c332f" ma:taxonomyFieldName="MediaServiceImageTags" ma:displayName="Bildmarkierungen" ma:readOnly="false" ma:fieldId="{5cf76f15-5ced-4ddc-b409-7134ff3c332f}" ma:taxonomyMulti="true" ma:sspId="f80f6d38-43b1-4def-ac06-3ce7426a3a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6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7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8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8b8e64a-fc00-4ce1-ae29-d50f8b0d6fdb" xsi:nil="true"/>
    <lcf76f155ced4ddcb4097134ff3c332f xmlns="e107034f-e787-4023-90df-3510f021a3e3">
      <Terms xmlns="http://schemas.microsoft.com/office/infopath/2007/PartnerControls"/>
    </lcf76f155ced4ddcb4097134ff3c332f>
    <SharedWithUsers xmlns="d8b8e64a-fc00-4ce1-ae29-d50f8b0d6fdb">
      <UserInfo>
        <DisplayName/>
        <AccountId xsi:nil="true"/>
        <AccountType/>
      </UserInfo>
    </SharedWithUsers>
    <Heruntergeladen xmlns="e107034f-e787-4023-90df-3510f021a3e3">false</Heruntergeladen>
    <_x00dc_bernommenvon xmlns="e107034f-e787-4023-90df-3510f021a3e3">Weck</_x00dc_bernommenvon>
  </documentManagement>
</p:properties>
</file>

<file path=customXml/itemProps1.xml><?xml version="1.0" encoding="utf-8"?>
<ds:datastoreItem xmlns:ds="http://schemas.openxmlformats.org/officeDocument/2006/customXml" ds:itemID="{D28B248F-66B9-416F-9DDC-1D0BA7D3677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8F66110-550E-4D64-B569-623F593845B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8b8e64a-fc00-4ce1-ae29-d50f8b0d6fdb"/>
    <ds:schemaRef ds:uri="e107034f-e787-4023-90df-3510f021a3e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6D6B864-39DD-42CC-ACC0-62C238EAFCC3}">
  <ds:schemaRefs>
    <ds:schemaRef ds:uri="http://purl.org/dc/elements/1.1/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schemas.microsoft.com/office/2006/metadata/properties"/>
    <ds:schemaRef ds:uri="91503bdf-8ed9-4f77-80db-f8f5cdba89b9"/>
    <ds:schemaRef ds:uri="3b87ea43-08ab-4aa1-af61-8d31378436da"/>
    <ds:schemaRef ds:uri="http://www.w3.org/XML/1998/namespace"/>
    <ds:schemaRef ds:uri="d8b8e64a-fc00-4ce1-ae29-d50f8b0d6fdb"/>
    <ds:schemaRef ds:uri="e107034f-e787-4023-90df-3510f021a3e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13</vt:i4>
      </vt:variant>
      <vt:variant>
        <vt:lpstr>Benannte Bereiche</vt:lpstr>
      </vt:variant>
      <vt:variant>
        <vt:i4>3</vt:i4>
      </vt:variant>
    </vt:vector>
  </HeadingPairs>
  <TitlesOfParts>
    <vt:vector size="16" baseType="lpstr">
      <vt:lpstr>FA</vt:lpstr>
      <vt:lpstr>SH2</vt:lpstr>
      <vt:lpstr>EL6</vt:lpstr>
      <vt:lpstr>Sakra</vt:lpstr>
      <vt:lpstr>Hinweise zu Sakra</vt:lpstr>
      <vt:lpstr>SiPo</vt:lpstr>
      <vt:lpstr>Hinweise zu SiPo</vt:lpstr>
      <vt:lpstr>BEB</vt:lpstr>
      <vt:lpstr>Hinweise zu Sakra BEB</vt:lpstr>
      <vt:lpstr>Schaltantragsteller</vt:lpstr>
      <vt:lpstr>Hinweise zu Schaltantragsteller</vt:lpstr>
      <vt:lpstr>HiB</vt:lpstr>
      <vt:lpstr>Hinweise zu HiB</vt:lpstr>
      <vt:lpstr>FA!Druckbereich</vt:lpstr>
      <vt:lpstr>VV_BEZEICHNUNG_1</vt:lpstr>
      <vt:lpstr>VV_VORGANGSNUMMER_1</vt:lpstr>
    </vt:vector>
  </TitlesOfParts>
  <Company>DB AG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Angaben zur Preisermittlung</dc:title>
  <dc:subject>Sicherungsleistungen u. bauaff. Dstlstg.</dc:subject>
  <dc:creator>Björn Havenstein</dc:creator>
  <cp:lastModifiedBy>Neslihan Yazici</cp:lastModifiedBy>
  <cp:lastPrinted>2022-10-13T04:40:24Z</cp:lastPrinted>
  <dcterms:created xsi:type="dcterms:W3CDTF">2004-04-18T13:33:19Z</dcterms:created>
  <dcterms:modified xsi:type="dcterms:W3CDTF">2025-11-18T21:01:51Z</dcterms:modified>
  <cp:category>AK-SbaD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0x010100301108CA7415054F829B1866AF1F605D</vt:lpwstr>
  </property>
  <property fmtid="{D5CDD505-2E9C-101B-9397-08002B2CF9AE}" pid="3" name="MediaServiceImageTags">
    <vt:lpwstr/>
  </property>
  <property fmtid="{D5CDD505-2E9C-101B-9397-08002B2CF9AE}" pid="4" name="Order">
    <vt:r8>212601900</vt:r8>
  </property>
  <property fmtid="{D5CDD505-2E9C-101B-9397-08002B2CF9AE}" pid="5" name="xd_Signature">
    <vt:bool>false</vt:bool>
  </property>
  <property fmtid="{D5CDD505-2E9C-101B-9397-08002B2CF9AE}" pid="6" name="xd_ProgID">
    <vt:lpwstr/>
  </property>
  <property fmtid="{D5CDD505-2E9C-101B-9397-08002B2CF9AE}" pid="7" name="ComplianceAssetId">
    <vt:lpwstr/>
  </property>
  <property fmtid="{D5CDD505-2E9C-101B-9397-08002B2CF9AE}" pid="8" name="TemplateUrl">
    <vt:lpwstr/>
  </property>
  <property fmtid="{D5CDD505-2E9C-101B-9397-08002B2CF9AE}" pid="9" name="_ExtendedDescription">
    <vt:lpwstr/>
  </property>
  <property fmtid="{D5CDD505-2E9C-101B-9397-08002B2CF9AE}" pid="10" name="TriggerFlowInfo">
    <vt:lpwstr/>
  </property>
</Properties>
</file>